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lniausvt.sharepoint.com/teams/VVT-Viejpirkimkomisija-Pirkimai/Bendrai naudojami dokumentai/Anželika/2026/14. PAR-1007 guoliai/2. pr. RK/3. PD/"/>
    </mc:Choice>
  </mc:AlternateContent>
  <xr:revisionPtr revIDLastSave="53" documentId="8_{2E8B720B-21CA-4F6F-8D30-DE78FEAAE5E7}" xr6:coauthVersionLast="47" xr6:coauthVersionMax="47" xr10:uidLastSave="{72CD12DC-569D-4809-BEE0-154F03E4F1E1}"/>
  <bookViews>
    <workbookView xWindow="30612" yWindow="-108" windowWidth="30936" windowHeight="16776" xr2:uid="{00000000-000D-0000-FFFF-FFFF00000000}"/>
  </bookViews>
  <sheets>
    <sheet name="3 priedas" sheetId="1" r:id="rId1"/>
  </sheets>
  <definedNames>
    <definedName name="_xlnm.Print_Area" localSheetId="0">'3 priedas'!$B$1:$P$84</definedName>
    <definedName name="_xlnm.Print_Titles" localSheetId="0">'3 priedas'!$3:$3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2" i="1" l="1"/>
  <c r="P83" i="1" s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4" i="1"/>
  <c r="P84" i="1" l="1"/>
</calcChain>
</file>

<file path=xl/sharedStrings.xml><?xml version="1.0" encoding="utf-8"?>
<sst xmlns="http://schemas.openxmlformats.org/spreadsheetml/2006/main" count="797" uniqueCount="314">
  <si>
    <t>Eil. Nr.</t>
  </si>
  <si>
    <t>Prekės mato
 vieneto kaina, Eur be PVM</t>
  </si>
  <si>
    <t>Viso prekių 
preliminaraus kiekio kaina, Eur be PVM (12 mėn.)</t>
  </si>
  <si>
    <t>21 proc. PVM</t>
  </si>
  <si>
    <t>-</t>
  </si>
  <si>
    <t>10</t>
  </si>
  <si>
    <t>5</t>
  </si>
  <si>
    <t>8</t>
  </si>
  <si>
    <t>12</t>
  </si>
  <si>
    <r>
      <t>[</t>
    </r>
    <r>
      <rPr>
        <b/>
        <sz val="9"/>
        <color rgb="FFFF0000"/>
        <rFont val="Times New Roman"/>
        <family val="1"/>
        <charset val="186"/>
      </rPr>
      <t>Įrašyti siūlomos prekės gamintoją</t>
    </r>
    <r>
      <rPr>
        <b/>
        <sz val="9"/>
        <rFont val="Times New Roman"/>
        <family val="1"/>
        <charset val="186"/>
      </rPr>
      <t>]</t>
    </r>
  </si>
  <si>
    <t>20</t>
  </si>
  <si>
    <t>35</t>
  </si>
  <si>
    <t>15</t>
  </si>
  <si>
    <t>25</t>
  </si>
  <si>
    <t>14</t>
  </si>
  <si>
    <t>Prekės pavadinimas</t>
  </si>
  <si>
    <t>7</t>
  </si>
  <si>
    <t>13</t>
  </si>
  <si>
    <t>17</t>
  </si>
  <si>
    <t>11</t>
  </si>
  <si>
    <t>16</t>
  </si>
  <si>
    <t>50</t>
  </si>
  <si>
    <t>19</t>
  </si>
  <si>
    <t>40</t>
  </si>
  <si>
    <t>21</t>
  </si>
  <si>
    <t>22</t>
  </si>
  <si>
    <t>24</t>
  </si>
  <si>
    <t>27</t>
  </si>
  <si>
    <t>30</t>
  </si>
  <si>
    <t>32</t>
  </si>
  <si>
    <t>3</t>
  </si>
  <si>
    <t>GUOLIŲ
 PIRKIMO SIŪLOMŲ PREKIŲ IR KAINŲ LENTELĖ</t>
  </si>
  <si>
    <r>
      <t>[</t>
    </r>
    <r>
      <rPr>
        <b/>
        <sz val="9"/>
        <color rgb="FFFF0000"/>
        <rFont val="Times New Roman"/>
        <family val="1"/>
        <charset val="186"/>
      </rPr>
      <t>Įrašyti siūlomos prekės kataloginį numerį arba komercinį pavadinimą gamintojo kataloge</t>
    </r>
    <r>
      <rPr>
        <b/>
        <sz val="9"/>
        <rFont val="Times New Roman"/>
        <family val="1"/>
        <charset val="186"/>
      </rPr>
      <t>]</t>
    </r>
  </si>
  <si>
    <t>Guolis</t>
  </si>
  <si>
    <t>Guolio ženklinimas, serija
(ISO arba gamintojo Nr.)</t>
  </si>
  <si>
    <t>d, vidinis skersmuo</t>
  </si>
  <si>
    <t>D, išorinis skersmuo</t>
  </si>
  <si>
    <t>B, plotis</t>
  </si>
  <si>
    <t>Radialinis vidinis laisvumas
DIN 620-4
(ISO 5753-1)</t>
  </si>
  <si>
    <t>Cr, Bazinė dinaminė apkrova, radialinė. Nemažiau, N</t>
  </si>
  <si>
    <t>C0r, Bazinė statinė apkrova, radialinė. Nemažiau, N</t>
  </si>
  <si>
    <t>1201</t>
  </si>
  <si>
    <t>C3 (Group 3)</t>
  </si>
  <si>
    <t>5 550</t>
  </si>
  <si>
    <t>1 250</t>
  </si>
  <si>
    <t>45</t>
  </si>
  <si>
    <t>100</t>
  </si>
  <si>
    <t>3204</t>
  </si>
  <si>
    <t>47</t>
  </si>
  <si>
    <t>20,6</t>
  </si>
  <si>
    <t>Taip, kontaktiniai</t>
  </si>
  <si>
    <t>20 400</t>
  </si>
  <si>
    <t>12 900</t>
  </si>
  <si>
    <t>3205</t>
  </si>
  <si>
    <t>52</t>
  </si>
  <si>
    <t>22 000</t>
  </si>
  <si>
    <t>15 200</t>
  </si>
  <si>
    <t>3304</t>
  </si>
  <si>
    <t>22,2</t>
  </si>
  <si>
    <t>24 500</t>
  </si>
  <si>
    <t>15 600</t>
  </si>
  <si>
    <t>608</t>
  </si>
  <si>
    <t>3 250</t>
  </si>
  <si>
    <t>623</t>
  </si>
  <si>
    <t>4</t>
  </si>
  <si>
    <t>Metaliniai skydeliai iš abiejų pusių</t>
  </si>
  <si>
    <t>490</t>
  </si>
  <si>
    <t>150</t>
  </si>
  <si>
    <t>626</t>
  </si>
  <si>
    <t>6</t>
  </si>
  <si>
    <t>2 300</t>
  </si>
  <si>
    <t>890</t>
  </si>
  <si>
    <t>9</t>
  </si>
  <si>
    <t>26</t>
  </si>
  <si>
    <t>4 600</t>
  </si>
  <si>
    <t>1 960</t>
  </si>
  <si>
    <t>6000</t>
  </si>
  <si>
    <t>6001</t>
  </si>
  <si>
    <t>28</t>
  </si>
  <si>
    <t>5 070</t>
  </si>
  <si>
    <t>2 360</t>
  </si>
  <si>
    <t>6003</t>
  </si>
  <si>
    <t>6 000</t>
  </si>
  <si>
    <t>3 240</t>
  </si>
  <si>
    <t>55</t>
  </si>
  <si>
    <t>6201</t>
  </si>
  <si>
    <t>6 800</t>
  </si>
  <si>
    <t>3 000</t>
  </si>
  <si>
    <t>6202</t>
  </si>
  <si>
    <t>7 600</t>
  </si>
  <si>
    <t>3 700</t>
  </si>
  <si>
    <t>6203</t>
  </si>
  <si>
    <t>9 550</t>
  </si>
  <si>
    <t>4 750</t>
  </si>
  <si>
    <t>7 800</t>
  </si>
  <si>
    <t>6206</t>
  </si>
  <si>
    <t>62</t>
  </si>
  <si>
    <t>19 500</t>
  </si>
  <si>
    <t>11 200</t>
  </si>
  <si>
    <t>72</t>
  </si>
  <si>
    <t>6210</t>
  </si>
  <si>
    <t>90</t>
  </si>
  <si>
    <t>35 000</t>
  </si>
  <si>
    <t>23 200</t>
  </si>
  <si>
    <t>6303</t>
  </si>
  <si>
    <t>13 500</t>
  </si>
  <si>
    <t>6 500</t>
  </si>
  <si>
    <t>6304</t>
  </si>
  <si>
    <t>15 900</t>
  </si>
  <si>
    <t>6305</t>
  </si>
  <si>
    <t>20 600</t>
  </si>
  <si>
    <t>6306</t>
  </si>
  <si>
    <t>28 100</t>
  </si>
  <si>
    <t>16 000</t>
  </si>
  <si>
    <t>80</t>
  </si>
  <si>
    <t>6308</t>
  </si>
  <si>
    <t>23</t>
  </si>
  <si>
    <t>40 500</t>
  </si>
  <si>
    <t>24 000</t>
  </si>
  <si>
    <t>6312</t>
  </si>
  <si>
    <t>60</t>
  </si>
  <si>
    <t>130</t>
  </si>
  <si>
    <t>31</t>
  </si>
  <si>
    <t>81 800</t>
  </si>
  <si>
    <t>51 800</t>
  </si>
  <si>
    <t>62201</t>
  </si>
  <si>
    <t>6 890</t>
  </si>
  <si>
    <t>3 090</t>
  </si>
  <si>
    <t>62304</t>
  </si>
  <si>
    <t>62303</t>
  </si>
  <si>
    <t>6 550</t>
  </si>
  <si>
    <t>30208</t>
  </si>
  <si>
    <t>19,75</t>
  </si>
  <si>
    <t>61 000</t>
  </si>
  <si>
    <t>67 000</t>
  </si>
  <si>
    <t>106 000</t>
  </si>
  <si>
    <t>30220</t>
  </si>
  <si>
    <t>180</t>
  </si>
  <si>
    <t>37</t>
  </si>
  <si>
    <t>246 000</t>
  </si>
  <si>
    <t>320 000</t>
  </si>
  <si>
    <t>32011</t>
  </si>
  <si>
    <t>96 000</t>
  </si>
  <si>
    <t>118 000</t>
  </si>
  <si>
    <t>32022 (2007122)</t>
  </si>
  <si>
    <t>110</t>
  </si>
  <si>
    <t>170</t>
  </si>
  <si>
    <t>38</t>
  </si>
  <si>
    <t>285 000</t>
  </si>
  <si>
    <t>390 000</t>
  </si>
  <si>
    <t>32207</t>
  </si>
  <si>
    <t>24,25</t>
  </si>
  <si>
    <t>71 000</t>
  </si>
  <si>
    <t>78 000</t>
  </si>
  <si>
    <t>32208</t>
  </si>
  <si>
    <t>24,75</t>
  </si>
  <si>
    <t>32213</t>
  </si>
  <si>
    <t>65</t>
  </si>
  <si>
    <t>120</t>
  </si>
  <si>
    <t>32,75</t>
  </si>
  <si>
    <t>156 000</t>
  </si>
  <si>
    <t>193 000</t>
  </si>
  <si>
    <t>140</t>
  </si>
  <si>
    <t>35,25</t>
  </si>
  <si>
    <t>32309</t>
  </si>
  <si>
    <t>38,25</t>
  </si>
  <si>
    <t>154 000</t>
  </si>
  <si>
    <t>170 000</t>
  </si>
  <si>
    <t>32310</t>
  </si>
  <si>
    <t>42,25</t>
  </si>
  <si>
    <t>187 000</t>
  </si>
  <si>
    <t>211 000</t>
  </si>
  <si>
    <t>32313</t>
  </si>
  <si>
    <t>51</t>
  </si>
  <si>
    <t>270 000</t>
  </si>
  <si>
    <t>335 000</t>
  </si>
  <si>
    <t>70</t>
  </si>
  <si>
    <t>32315</t>
  </si>
  <si>
    <t>75</t>
  </si>
  <si>
    <t>160</t>
  </si>
  <si>
    <t>58</t>
  </si>
  <si>
    <t>360 000</t>
  </si>
  <si>
    <t>440 000</t>
  </si>
  <si>
    <t>95</t>
  </si>
  <si>
    <t>145</t>
  </si>
  <si>
    <t>105</t>
  </si>
  <si>
    <t>43</t>
  </si>
  <si>
    <t>265 000</t>
  </si>
  <si>
    <t>51210 (8210)</t>
  </si>
  <si>
    <t>78</t>
  </si>
  <si>
    <t>49 400</t>
  </si>
  <si>
    <t>NJ 310</t>
  </si>
  <si>
    <t>127 000</t>
  </si>
  <si>
    <t>112 000</t>
  </si>
  <si>
    <t>NU 202</t>
  </si>
  <si>
    <t>12 500</t>
  </si>
  <si>
    <t>10 200</t>
  </si>
  <si>
    <t>NU 314 žalvarinis separatorius</t>
  </si>
  <si>
    <t>236 000</t>
  </si>
  <si>
    <t>222 000</t>
  </si>
  <si>
    <t>NU 315</t>
  </si>
  <si>
    <t>280 000</t>
  </si>
  <si>
    <t>68</t>
  </si>
  <si>
    <t>57</t>
  </si>
  <si>
    <t>53</t>
  </si>
  <si>
    <t>84,975</t>
  </si>
  <si>
    <t>125,412</t>
  </si>
  <si>
    <t>25,4</t>
  </si>
  <si>
    <t>57,15</t>
  </si>
  <si>
    <t>112,712</t>
  </si>
  <si>
    <t>30,162</t>
  </si>
  <si>
    <t>RNAV 4006 (4024106)</t>
  </si>
  <si>
    <t>125</t>
  </si>
  <si>
    <t>115</t>
  </si>
  <si>
    <t>Sandarikliai iš abiejų pusių</t>
  </si>
  <si>
    <t>260</t>
  </si>
  <si>
    <t>200</t>
  </si>
  <si>
    <t>2</t>
  </si>
  <si>
    <t>1 360</t>
  </si>
  <si>
    <t>Z-534565.TR1W</t>
  </si>
  <si>
    <t>NATR25-PP</t>
  </si>
  <si>
    <t xml:space="preserve">F 200004, 5408 </t>
  </si>
  <si>
    <t>BLR0263A</t>
  </si>
  <si>
    <t>SET1312</t>
  </si>
  <si>
    <t>7211/30211</t>
  </si>
  <si>
    <t>JW6049/JW6010</t>
  </si>
  <si>
    <t>F-805937.01.TR1PW</t>
  </si>
  <si>
    <t>BB1-7024 A</t>
  </si>
  <si>
    <t>BC1-7229 DF</t>
  </si>
  <si>
    <t>JLM710949C / JLM710910</t>
  </si>
  <si>
    <t>DG1752182</t>
  </si>
  <si>
    <t>DG176221</t>
  </si>
  <si>
    <t xml:space="preserve">K27695-27620 </t>
  </si>
  <si>
    <t>3210-BD-XL-2HRS</t>
  </si>
  <si>
    <t>JF7049A / JF7010</t>
  </si>
  <si>
    <t>SET 1263</t>
  </si>
  <si>
    <t>UCP-211</t>
  </si>
  <si>
    <t>UC 205.G2</t>
  </si>
  <si>
    <t xml:space="preserve">K39580-39520 </t>
  </si>
  <si>
    <t>JH913848 / JH913811</t>
  </si>
  <si>
    <t>F-806078 KL</t>
  </si>
  <si>
    <t>32019X</t>
  </si>
  <si>
    <t>HN5025</t>
  </si>
  <si>
    <t>7307-B-XL-TVP</t>
  </si>
  <si>
    <t xml:space="preserve"> SET1337</t>
  </si>
  <si>
    <t xml:space="preserve">BB1B 446740 </t>
  </si>
  <si>
    <t>VKBA3521</t>
  </si>
  <si>
    <t xml:space="preserve"> NU315. (M.C3)</t>
  </si>
  <si>
    <t>30202</t>
  </si>
  <si>
    <t>7210</t>
  </si>
  <si>
    <t>32015</t>
  </si>
  <si>
    <t>2200</t>
  </si>
  <si>
    <t>32308</t>
  </si>
  <si>
    <t>3200</t>
  </si>
  <si>
    <t>6212</t>
  </si>
  <si>
    <t>1180304</t>
  </si>
  <si>
    <t>11.75</t>
  </si>
  <si>
    <t>59</t>
  </si>
  <si>
    <t>18</t>
  </si>
  <si>
    <t>30,2</t>
  </si>
  <si>
    <t>63,4</t>
  </si>
  <si>
    <t>34,1</t>
  </si>
  <si>
    <t>41.275</t>
  </si>
  <si>
    <t>235 000</t>
  </si>
  <si>
    <t>27 000</t>
  </si>
  <si>
    <t>220000</t>
  </si>
  <si>
    <t>440000</t>
  </si>
  <si>
    <t>52000</t>
  </si>
  <si>
    <t>38500</t>
  </si>
  <si>
    <t>74100</t>
  </si>
  <si>
    <t>210000</t>
  </si>
  <si>
    <t>14700</t>
  </si>
  <si>
    <t>14100</t>
  </si>
  <si>
    <t>278000 </t>
  </si>
  <si>
    <t>345000 </t>
  </si>
  <si>
    <t>41500</t>
  </si>
  <si>
    <t>28500</t>
  </si>
  <si>
    <t>128000</t>
  </si>
  <si>
    <t>33200</t>
  </si>
  <si>
    <t>18100</t>
  </si>
  <si>
    <t>8950</t>
  </si>
  <si>
    <t>135000</t>
  </si>
  <si>
    <t>35000</t>
  </si>
  <si>
    <t>23600</t>
  </si>
  <si>
    <t>12100</t>
  </si>
  <si>
    <t>53.000 </t>
  </si>
  <si>
    <t xml:space="preserve">44.000 </t>
  </si>
  <si>
    <t>325000 N</t>
  </si>
  <si>
    <t>84400 N</t>
  </si>
  <si>
    <t>5700</t>
  </si>
  <si>
    <t>1190</t>
  </si>
  <si>
    <t>14 900</t>
  </si>
  <si>
    <t>273000</t>
  </si>
  <si>
    <t>70700</t>
  </si>
  <si>
    <t>57100</t>
  </si>
  <si>
    <t>152.000 N</t>
  </si>
  <si>
    <t>22.000 N</t>
  </si>
  <si>
    <t>45.500 N</t>
  </si>
  <si>
    <t>27.500 N</t>
  </si>
  <si>
    <t>157000 N</t>
  </si>
  <si>
    <t>40700 N</t>
  </si>
  <si>
    <t>33000</t>
  </si>
  <si>
    <t>34000</t>
  </si>
  <si>
    <t>105000 N</t>
  </si>
  <si>
    <t>27100 N</t>
  </si>
  <si>
    <t>285000</t>
  </si>
  <si>
    <t>265000</t>
  </si>
  <si>
    <t xml:space="preserve"> - </t>
  </si>
  <si>
    <t>Preliminarus 12 mėn. kiekis  (vnt.)</t>
  </si>
  <si>
    <t>36</t>
  </si>
  <si>
    <t>1</t>
  </si>
  <si>
    <t>Pasiūlymo formos 3 priedas</t>
  </si>
  <si>
    <t xml:space="preserve">Bendra Pasiūlymo kaina EUR be PVM </t>
  </si>
  <si>
    <t xml:space="preserve">Bendra Pasiūlymo kaina EUR su PVM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</si>
</sst>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9"/>
      <color theme="1"/>
      <name val="Calibri"/>
      <family val="2"/>
      <charset val="186"/>
      <scheme val="minor"/>
    </font>
    <font>
      <b/>
      <sz val="9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b/>
      <i/>
      <sz val="9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/>
    <xf numFmtId="164" fontId="9" fillId="2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indent="1"/>
    </xf>
    <xf numFmtId="0" fontId="9" fillId="0" borderId="2" xfId="0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4" fontId="9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84"/>
  <sheetViews>
    <sheetView tabSelected="1" topLeftCell="B1" zoomScale="110" zoomScaleNormal="110" zoomScaleSheetLayoutView="140" workbookViewId="0">
      <pane ySplit="2" topLeftCell="A3" activePane="bottomLeft" state="frozen"/>
      <selection activeCell="B1" sqref="B1"/>
      <selection pane="bottomLeft" activeCell="C80" sqref="C80"/>
    </sheetView>
  </sheetViews>
  <sheetFormatPr defaultRowHeight="14.4" x14ac:dyDescent="0.3"/>
  <cols>
    <col min="2" max="2" width="3.88671875" customWidth="1"/>
    <col min="3" max="3" width="16.33203125" customWidth="1"/>
    <col min="4" max="4" width="12.5546875" customWidth="1"/>
    <col min="5" max="5" width="15.109375" customWidth="1"/>
    <col min="6" max="6" width="10" customWidth="1"/>
    <col min="7" max="7" width="9.88671875" customWidth="1"/>
    <col min="8" max="8" width="8.5546875" customWidth="1"/>
    <col min="9" max="13" width="8.6640625" customWidth="1"/>
    <col min="14" max="14" width="11" customWidth="1"/>
    <col min="15" max="15" width="8.109375" customWidth="1"/>
    <col min="16" max="16" width="11.5546875" customWidth="1"/>
    <col min="21" max="21" width="7" customWidth="1"/>
    <col min="22" max="22" width="14.44140625" customWidth="1"/>
  </cols>
  <sheetData>
    <row r="1" spans="2:21" ht="66" customHeight="1" thickBot="1" x14ac:dyDescent="0.35">
      <c r="B1" s="17" t="s">
        <v>31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9"/>
      <c r="P1" s="20" t="s">
        <v>311</v>
      </c>
      <c r="Q1" s="1"/>
      <c r="R1" s="1"/>
      <c r="S1" s="1"/>
      <c r="T1" s="1"/>
      <c r="U1" s="1"/>
    </row>
    <row r="2" spans="2:21" ht="95.25" customHeight="1" x14ac:dyDescent="0.3">
      <c r="B2" s="21" t="s">
        <v>0</v>
      </c>
      <c r="C2" s="21" t="s">
        <v>32</v>
      </c>
      <c r="D2" s="21" t="s">
        <v>9</v>
      </c>
      <c r="E2" s="21" t="s">
        <v>15</v>
      </c>
      <c r="F2" s="21" t="s">
        <v>34</v>
      </c>
      <c r="G2" s="21" t="s">
        <v>35</v>
      </c>
      <c r="H2" s="21" t="s">
        <v>36</v>
      </c>
      <c r="I2" s="21" t="s">
        <v>37</v>
      </c>
      <c r="J2" s="21" t="s">
        <v>38</v>
      </c>
      <c r="K2" s="21" t="s">
        <v>214</v>
      </c>
      <c r="L2" s="21" t="s">
        <v>39</v>
      </c>
      <c r="M2" s="21" t="s">
        <v>40</v>
      </c>
      <c r="N2" s="21" t="s">
        <v>308</v>
      </c>
      <c r="O2" s="21" t="s">
        <v>1</v>
      </c>
      <c r="P2" s="21" t="s">
        <v>2</v>
      </c>
    </row>
    <row r="3" spans="2:21" x14ac:dyDescent="0.3">
      <c r="B3" s="22">
        <v>1</v>
      </c>
      <c r="C3" s="22">
        <v>2</v>
      </c>
      <c r="D3" s="22">
        <v>3</v>
      </c>
      <c r="E3" s="22">
        <v>4</v>
      </c>
      <c r="F3" s="22">
        <v>5</v>
      </c>
      <c r="G3" s="22">
        <v>6</v>
      </c>
      <c r="H3" s="22">
        <v>7</v>
      </c>
      <c r="I3" s="22">
        <v>8</v>
      </c>
      <c r="J3" s="22">
        <v>9</v>
      </c>
      <c r="K3" s="22">
        <v>10</v>
      </c>
      <c r="L3" s="22">
        <v>11</v>
      </c>
      <c r="M3" s="22">
        <v>12</v>
      </c>
      <c r="N3" s="22">
        <v>13</v>
      </c>
      <c r="O3" s="22">
        <v>14</v>
      </c>
      <c r="P3" s="22">
        <v>15</v>
      </c>
    </row>
    <row r="4" spans="2:21" ht="30" customHeight="1" x14ac:dyDescent="0.3">
      <c r="B4" s="16">
        <v>1</v>
      </c>
      <c r="C4" s="3"/>
      <c r="D4" s="3"/>
      <c r="E4" s="13" t="s">
        <v>33</v>
      </c>
      <c r="F4" s="14" t="s">
        <v>41</v>
      </c>
      <c r="G4" s="14" t="s">
        <v>8</v>
      </c>
      <c r="H4" s="14" t="s">
        <v>29</v>
      </c>
      <c r="I4" s="14" t="s">
        <v>5</v>
      </c>
      <c r="J4" s="14" t="s">
        <v>4</v>
      </c>
      <c r="K4" s="14" t="s">
        <v>4</v>
      </c>
      <c r="L4" s="14" t="s">
        <v>43</v>
      </c>
      <c r="M4" s="14" t="s">
        <v>44</v>
      </c>
      <c r="N4" s="15" t="s">
        <v>162</v>
      </c>
      <c r="O4" s="5"/>
      <c r="P4" s="23">
        <f>ROUND(O4,2)*N4</f>
        <v>0</v>
      </c>
    </row>
    <row r="5" spans="2:21" ht="30" customHeight="1" x14ac:dyDescent="0.3">
      <c r="B5" s="16">
        <v>2</v>
      </c>
      <c r="C5" s="3"/>
      <c r="D5" s="3"/>
      <c r="E5" s="13" t="s">
        <v>33</v>
      </c>
      <c r="F5" s="14" t="s">
        <v>111</v>
      </c>
      <c r="G5" s="14" t="s">
        <v>28</v>
      </c>
      <c r="H5" s="14" t="s">
        <v>99</v>
      </c>
      <c r="I5" s="14" t="s">
        <v>22</v>
      </c>
      <c r="J5" s="14" t="s">
        <v>42</v>
      </c>
      <c r="K5" s="14" t="s">
        <v>50</v>
      </c>
      <c r="L5" s="14" t="s">
        <v>112</v>
      </c>
      <c r="M5" s="14" t="s">
        <v>113</v>
      </c>
      <c r="N5" s="15" t="s">
        <v>158</v>
      </c>
      <c r="O5" s="5"/>
      <c r="P5" s="23">
        <f t="shared" ref="P5:P68" si="0">ROUND(O5,2)*N5</f>
        <v>0</v>
      </c>
    </row>
    <row r="6" spans="2:21" ht="30" customHeight="1" x14ac:dyDescent="0.3">
      <c r="B6" s="16">
        <v>3</v>
      </c>
      <c r="C6" s="3"/>
      <c r="D6" s="3"/>
      <c r="E6" s="13" t="s">
        <v>33</v>
      </c>
      <c r="F6" s="14" t="s">
        <v>164</v>
      </c>
      <c r="G6" s="14" t="s">
        <v>45</v>
      </c>
      <c r="H6" s="14" t="s">
        <v>46</v>
      </c>
      <c r="I6" s="14" t="s">
        <v>165</v>
      </c>
      <c r="J6" s="14" t="s">
        <v>4</v>
      </c>
      <c r="K6" s="14" t="s">
        <v>4</v>
      </c>
      <c r="L6" s="14" t="s">
        <v>166</v>
      </c>
      <c r="M6" s="14" t="s">
        <v>167</v>
      </c>
      <c r="N6" s="15" t="s">
        <v>21</v>
      </c>
      <c r="O6" s="5"/>
      <c r="P6" s="23">
        <f t="shared" si="0"/>
        <v>0</v>
      </c>
    </row>
    <row r="7" spans="2:21" ht="30" customHeight="1" x14ac:dyDescent="0.3">
      <c r="B7" s="16">
        <v>4</v>
      </c>
      <c r="C7" s="3"/>
      <c r="D7" s="3"/>
      <c r="E7" s="13" t="s">
        <v>33</v>
      </c>
      <c r="F7" s="14" t="s">
        <v>219</v>
      </c>
      <c r="G7" s="14" t="s">
        <v>176</v>
      </c>
      <c r="H7" s="14" t="s">
        <v>121</v>
      </c>
      <c r="I7" s="14" t="s">
        <v>203</v>
      </c>
      <c r="J7" s="14" t="s">
        <v>4</v>
      </c>
      <c r="K7" s="14" t="s">
        <v>4</v>
      </c>
      <c r="L7" s="14" t="s">
        <v>263</v>
      </c>
      <c r="M7" s="14" t="s">
        <v>140</v>
      </c>
      <c r="N7" s="15" t="s">
        <v>21</v>
      </c>
      <c r="O7" s="5"/>
      <c r="P7" s="23">
        <f t="shared" si="0"/>
        <v>0</v>
      </c>
    </row>
    <row r="8" spans="2:21" ht="30" customHeight="1" x14ac:dyDescent="0.3">
      <c r="B8" s="16">
        <v>5</v>
      </c>
      <c r="C8" s="3"/>
      <c r="D8" s="3"/>
      <c r="E8" s="13" t="s">
        <v>33</v>
      </c>
      <c r="F8" s="14" t="s">
        <v>107</v>
      </c>
      <c r="G8" s="14" t="s">
        <v>10</v>
      </c>
      <c r="H8" s="14" t="s">
        <v>54</v>
      </c>
      <c r="I8" s="14" t="s">
        <v>12</v>
      </c>
      <c r="J8" s="14" t="s">
        <v>42</v>
      </c>
      <c r="K8" s="14" t="s">
        <v>50</v>
      </c>
      <c r="L8" s="14" t="s">
        <v>108</v>
      </c>
      <c r="M8" s="14" t="s">
        <v>94</v>
      </c>
      <c r="N8" s="15" t="s">
        <v>183</v>
      </c>
      <c r="O8" s="5"/>
      <c r="P8" s="23">
        <f t="shared" si="0"/>
        <v>0</v>
      </c>
    </row>
    <row r="9" spans="2:21" ht="30" customHeight="1" x14ac:dyDescent="0.3">
      <c r="B9" s="16">
        <v>6</v>
      </c>
      <c r="C9" s="3"/>
      <c r="D9" s="3"/>
      <c r="E9" s="13" t="s">
        <v>33</v>
      </c>
      <c r="F9" s="14" t="s">
        <v>91</v>
      </c>
      <c r="G9" s="14" t="s">
        <v>18</v>
      </c>
      <c r="H9" s="14" t="s">
        <v>23</v>
      </c>
      <c r="I9" s="14" t="s">
        <v>8</v>
      </c>
      <c r="J9" s="14" t="s">
        <v>42</v>
      </c>
      <c r="K9" s="14" t="s">
        <v>50</v>
      </c>
      <c r="L9" s="14" t="s">
        <v>92</v>
      </c>
      <c r="M9" s="14" t="s">
        <v>93</v>
      </c>
      <c r="N9" s="15" t="s">
        <v>84</v>
      </c>
      <c r="O9" s="5"/>
      <c r="P9" s="23">
        <f t="shared" si="0"/>
        <v>0</v>
      </c>
    </row>
    <row r="10" spans="2:21" ht="30" customHeight="1" x14ac:dyDescent="0.3">
      <c r="B10" s="16">
        <v>7</v>
      </c>
      <c r="C10" s="3"/>
      <c r="D10" s="3"/>
      <c r="E10" s="13" t="s">
        <v>33</v>
      </c>
      <c r="F10" s="14" t="s">
        <v>85</v>
      </c>
      <c r="G10" s="14" t="s">
        <v>8</v>
      </c>
      <c r="H10" s="14" t="s">
        <v>29</v>
      </c>
      <c r="I10" s="14" t="s">
        <v>5</v>
      </c>
      <c r="J10" s="14" t="s">
        <v>42</v>
      </c>
      <c r="K10" s="14" t="s">
        <v>50</v>
      </c>
      <c r="L10" s="14" t="s">
        <v>86</v>
      </c>
      <c r="M10" s="14" t="s">
        <v>87</v>
      </c>
      <c r="N10" s="15" t="s">
        <v>202</v>
      </c>
      <c r="O10" s="5"/>
      <c r="P10" s="23">
        <f t="shared" si="0"/>
        <v>0</v>
      </c>
    </row>
    <row r="11" spans="2:21" ht="30" customHeight="1" x14ac:dyDescent="0.3">
      <c r="B11" s="16">
        <v>8</v>
      </c>
      <c r="C11" s="3"/>
      <c r="D11" s="3"/>
      <c r="E11" s="13" t="s">
        <v>33</v>
      </c>
      <c r="F11" s="14" t="s">
        <v>115</v>
      </c>
      <c r="G11" s="14" t="s">
        <v>23</v>
      </c>
      <c r="H11" s="14" t="s">
        <v>101</v>
      </c>
      <c r="I11" s="14" t="s">
        <v>116</v>
      </c>
      <c r="J11" s="14" t="s">
        <v>42</v>
      </c>
      <c r="K11" s="14" t="s">
        <v>50</v>
      </c>
      <c r="L11" s="14" t="s">
        <v>117</v>
      </c>
      <c r="M11" s="14" t="s">
        <v>118</v>
      </c>
      <c r="N11" s="15" t="s">
        <v>120</v>
      </c>
      <c r="O11" s="5"/>
      <c r="P11" s="23">
        <f t="shared" si="0"/>
        <v>0</v>
      </c>
    </row>
    <row r="12" spans="2:21" ht="30" customHeight="1" x14ac:dyDescent="0.3">
      <c r="B12" s="16">
        <v>9</v>
      </c>
      <c r="C12" s="3"/>
      <c r="D12" s="3"/>
      <c r="E12" s="13" t="s">
        <v>33</v>
      </c>
      <c r="F12" s="14" t="s">
        <v>68</v>
      </c>
      <c r="G12" s="14" t="s">
        <v>69</v>
      </c>
      <c r="H12" s="14" t="s">
        <v>22</v>
      </c>
      <c r="I12" s="14" t="s">
        <v>69</v>
      </c>
      <c r="J12" s="14" t="s">
        <v>42</v>
      </c>
      <c r="K12" s="14" t="s">
        <v>50</v>
      </c>
      <c r="L12" s="14" t="s">
        <v>70</v>
      </c>
      <c r="M12" s="14" t="s">
        <v>71</v>
      </c>
      <c r="N12" s="15" t="s">
        <v>120</v>
      </c>
      <c r="O12" s="5"/>
      <c r="P12" s="23">
        <f t="shared" si="0"/>
        <v>0</v>
      </c>
    </row>
    <row r="13" spans="2:21" ht="30" customHeight="1" x14ac:dyDescent="0.3">
      <c r="B13" s="16">
        <v>10</v>
      </c>
      <c r="C13" s="3"/>
      <c r="D13" s="3"/>
      <c r="E13" s="13" t="s">
        <v>33</v>
      </c>
      <c r="F13" s="14" t="s">
        <v>88</v>
      </c>
      <c r="G13" s="14" t="s">
        <v>12</v>
      </c>
      <c r="H13" s="14" t="s">
        <v>11</v>
      </c>
      <c r="I13" s="14" t="s">
        <v>19</v>
      </c>
      <c r="J13" s="14" t="s">
        <v>42</v>
      </c>
      <c r="K13" s="14" t="s">
        <v>50</v>
      </c>
      <c r="L13" s="14" t="s">
        <v>89</v>
      </c>
      <c r="M13" s="14" t="s">
        <v>90</v>
      </c>
      <c r="N13" s="15" t="s">
        <v>21</v>
      </c>
      <c r="O13" s="5"/>
      <c r="P13" s="23">
        <f t="shared" si="0"/>
        <v>0</v>
      </c>
    </row>
    <row r="14" spans="2:21" ht="30" customHeight="1" x14ac:dyDescent="0.3">
      <c r="B14" s="16">
        <v>11</v>
      </c>
      <c r="C14" s="3"/>
      <c r="D14" s="3"/>
      <c r="E14" s="13" t="s">
        <v>33</v>
      </c>
      <c r="F14" s="14" t="s">
        <v>168</v>
      </c>
      <c r="G14" s="14" t="s">
        <v>21</v>
      </c>
      <c r="H14" s="14" t="s">
        <v>145</v>
      </c>
      <c r="I14" s="14" t="s">
        <v>169</v>
      </c>
      <c r="J14" s="14" t="s">
        <v>4</v>
      </c>
      <c r="K14" s="14" t="s">
        <v>4</v>
      </c>
      <c r="L14" s="14" t="s">
        <v>170</v>
      </c>
      <c r="M14" s="14" t="s">
        <v>171</v>
      </c>
      <c r="N14" s="15" t="s">
        <v>309</v>
      </c>
      <c r="O14" s="5"/>
      <c r="P14" s="23">
        <f t="shared" si="0"/>
        <v>0</v>
      </c>
    </row>
    <row r="15" spans="2:21" ht="30" customHeight="1" x14ac:dyDescent="0.3">
      <c r="B15" s="16">
        <v>12</v>
      </c>
      <c r="C15" s="3"/>
      <c r="D15" s="3"/>
      <c r="E15" s="13" t="s">
        <v>33</v>
      </c>
      <c r="F15" s="14" t="s">
        <v>220</v>
      </c>
      <c r="G15" s="14" t="s">
        <v>13</v>
      </c>
      <c r="H15" s="14" t="s">
        <v>54</v>
      </c>
      <c r="I15" s="14" t="s">
        <v>13</v>
      </c>
      <c r="J15" s="14" t="s">
        <v>4</v>
      </c>
      <c r="K15" s="14" t="s">
        <v>4</v>
      </c>
      <c r="L15" s="14" t="s">
        <v>56</v>
      </c>
      <c r="M15" s="14" t="s">
        <v>264</v>
      </c>
      <c r="N15" s="15" t="s">
        <v>23</v>
      </c>
      <c r="O15" s="5"/>
      <c r="P15" s="23">
        <f t="shared" si="0"/>
        <v>0</v>
      </c>
    </row>
    <row r="16" spans="2:21" ht="30" customHeight="1" x14ac:dyDescent="0.3">
      <c r="B16" s="16">
        <v>13</v>
      </c>
      <c r="C16" s="3"/>
      <c r="D16" s="3"/>
      <c r="E16" s="13" t="s">
        <v>33</v>
      </c>
      <c r="F16" s="14" t="s">
        <v>131</v>
      </c>
      <c r="G16" s="14" t="s">
        <v>23</v>
      </c>
      <c r="H16" s="14" t="s">
        <v>114</v>
      </c>
      <c r="I16" s="14" t="s">
        <v>132</v>
      </c>
      <c r="J16" s="14" t="s">
        <v>4</v>
      </c>
      <c r="K16" s="14" t="s">
        <v>4</v>
      </c>
      <c r="L16" s="14" t="s">
        <v>133</v>
      </c>
      <c r="M16" s="14" t="s">
        <v>134</v>
      </c>
      <c r="N16" s="15" t="s">
        <v>23</v>
      </c>
      <c r="O16" s="5"/>
      <c r="P16" s="23">
        <f t="shared" si="0"/>
        <v>0</v>
      </c>
    </row>
    <row r="17" spans="2:16" ht="30" customHeight="1" x14ac:dyDescent="0.3">
      <c r="B17" s="16">
        <v>14</v>
      </c>
      <c r="C17" s="3"/>
      <c r="D17" s="3"/>
      <c r="E17" s="13" t="s">
        <v>33</v>
      </c>
      <c r="F17" s="14" t="s">
        <v>172</v>
      </c>
      <c r="G17" s="14" t="s">
        <v>157</v>
      </c>
      <c r="H17" s="14" t="s">
        <v>162</v>
      </c>
      <c r="I17" s="14" t="s">
        <v>173</v>
      </c>
      <c r="J17" s="14" t="s">
        <v>4</v>
      </c>
      <c r="K17" s="14" t="s">
        <v>4</v>
      </c>
      <c r="L17" s="14" t="s">
        <v>174</v>
      </c>
      <c r="M17" s="14" t="s">
        <v>175</v>
      </c>
      <c r="N17" s="15" t="s">
        <v>28</v>
      </c>
      <c r="O17" s="5"/>
      <c r="P17" s="23">
        <f t="shared" si="0"/>
        <v>0</v>
      </c>
    </row>
    <row r="18" spans="2:16" ht="30" customHeight="1" x14ac:dyDescent="0.3">
      <c r="B18" s="16">
        <v>15</v>
      </c>
      <c r="C18" s="3"/>
      <c r="D18" s="3"/>
      <c r="E18" s="13" t="s">
        <v>33</v>
      </c>
      <c r="F18" s="14" t="s">
        <v>221</v>
      </c>
      <c r="G18" s="14" t="s">
        <v>185</v>
      </c>
      <c r="H18" s="14" t="s">
        <v>215</v>
      </c>
      <c r="I18" s="14" t="s">
        <v>162</v>
      </c>
      <c r="J18" s="14" t="s">
        <v>4</v>
      </c>
      <c r="K18" s="14" t="s">
        <v>4</v>
      </c>
      <c r="L18" s="14" t="s">
        <v>4</v>
      </c>
      <c r="M18" s="14" t="s">
        <v>4</v>
      </c>
      <c r="N18" s="15" t="s">
        <v>10</v>
      </c>
      <c r="O18" s="5"/>
      <c r="P18" s="23">
        <f t="shared" si="0"/>
        <v>0</v>
      </c>
    </row>
    <row r="19" spans="2:16" ht="30" customHeight="1" x14ac:dyDescent="0.3">
      <c r="B19" s="16">
        <v>16</v>
      </c>
      <c r="C19" s="3"/>
      <c r="D19" s="3"/>
      <c r="E19" s="13" t="s">
        <v>33</v>
      </c>
      <c r="F19" s="14" t="s">
        <v>61</v>
      </c>
      <c r="G19" s="14" t="s">
        <v>7</v>
      </c>
      <c r="H19" s="14" t="s">
        <v>25</v>
      </c>
      <c r="I19" s="14" t="s">
        <v>16</v>
      </c>
      <c r="J19" s="14" t="s">
        <v>42</v>
      </c>
      <c r="K19" s="14" t="s">
        <v>50</v>
      </c>
      <c r="L19" s="14" t="s">
        <v>62</v>
      </c>
      <c r="M19" s="14" t="s">
        <v>218</v>
      </c>
      <c r="N19" s="15" t="s">
        <v>116</v>
      </c>
      <c r="O19" s="5"/>
      <c r="P19" s="23">
        <f t="shared" si="0"/>
        <v>0</v>
      </c>
    </row>
    <row r="20" spans="2:16" ht="30" customHeight="1" x14ac:dyDescent="0.3">
      <c r="B20" s="16">
        <v>17</v>
      </c>
      <c r="C20" s="3"/>
      <c r="D20" s="3"/>
      <c r="E20" s="13" t="s">
        <v>33</v>
      </c>
      <c r="F20" s="14" t="s">
        <v>76</v>
      </c>
      <c r="G20" s="14" t="s">
        <v>5</v>
      </c>
      <c r="H20" s="14" t="s">
        <v>73</v>
      </c>
      <c r="I20" s="14" t="s">
        <v>7</v>
      </c>
      <c r="J20" s="14" t="s">
        <v>42</v>
      </c>
      <c r="K20" s="14" t="s">
        <v>50</v>
      </c>
      <c r="L20" s="14" t="s">
        <v>74</v>
      </c>
      <c r="M20" s="14" t="s">
        <v>75</v>
      </c>
      <c r="N20" s="15" t="s">
        <v>23</v>
      </c>
      <c r="O20" s="5"/>
      <c r="P20" s="23">
        <f t="shared" si="0"/>
        <v>0</v>
      </c>
    </row>
    <row r="21" spans="2:16" ht="30" customHeight="1" x14ac:dyDescent="0.3">
      <c r="B21" s="16">
        <v>18</v>
      </c>
      <c r="C21" s="3"/>
      <c r="D21" s="3"/>
      <c r="E21" s="13" t="s">
        <v>33</v>
      </c>
      <c r="F21" s="14" t="s">
        <v>95</v>
      </c>
      <c r="G21" s="14" t="s">
        <v>28</v>
      </c>
      <c r="H21" s="14" t="s">
        <v>96</v>
      </c>
      <c r="I21" s="14" t="s">
        <v>20</v>
      </c>
      <c r="J21" s="14" t="s">
        <v>42</v>
      </c>
      <c r="K21" s="14" t="s">
        <v>50</v>
      </c>
      <c r="L21" s="14" t="s">
        <v>97</v>
      </c>
      <c r="M21" s="14" t="s">
        <v>98</v>
      </c>
      <c r="N21" s="15" t="s">
        <v>10</v>
      </c>
      <c r="O21" s="5"/>
      <c r="P21" s="23">
        <f t="shared" si="0"/>
        <v>0</v>
      </c>
    </row>
    <row r="22" spans="2:16" ht="30" customHeight="1" x14ac:dyDescent="0.3">
      <c r="B22" s="16">
        <v>19</v>
      </c>
      <c r="C22" s="3"/>
      <c r="D22" s="3"/>
      <c r="E22" s="13" t="s">
        <v>33</v>
      </c>
      <c r="F22" s="14" t="s">
        <v>222</v>
      </c>
      <c r="G22" s="14" t="s">
        <v>204</v>
      </c>
      <c r="H22" s="14" t="s">
        <v>99</v>
      </c>
      <c r="I22" s="14" t="s">
        <v>28</v>
      </c>
      <c r="J22" s="14" t="s">
        <v>4</v>
      </c>
      <c r="K22" s="14" t="s">
        <v>4</v>
      </c>
      <c r="L22" s="14" t="s">
        <v>265</v>
      </c>
      <c r="M22" s="14" t="s">
        <v>266</v>
      </c>
      <c r="N22" s="15" t="s">
        <v>11</v>
      </c>
      <c r="O22" s="5"/>
      <c r="P22" s="23">
        <f t="shared" si="0"/>
        <v>0</v>
      </c>
    </row>
    <row r="23" spans="2:16" ht="30" customHeight="1" x14ac:dyDescent="0.3">
      <c r="B23" s="16">
        <v>20</v>
      </c>
      <c r="C23" s="3"/>
      <c r="D23" s="3"/>
      <c r="E23" s="13" t="s">
        <v>33</v>
      </c>
      <c r="F23" s="14" t="s">
        <v>188</v>
      </c>
      <c r="G23" s="14" t="s">
        <v>21</v>
      </c>
      <c r="H23" s="14" t="s">
        <v>189</v>
      </c>
      <c r="I23" s="14" t="s">
        <v>25</v>
      </c>
      <c r="J23" s="14" t="s">
        <v>4</v>
      </c>
      <c r="K23" s="14" t="s">
        <v>4</v>
      </c>
      <c r="L23" s="14" t="s">
        <v>190</v>
      </c>
      <c r="M23" s="14" t="s">
        <v>135</v>
      </c>
      <c r="N23" s="15" t="s">
        <v>10</v>
      </c>
      <c r="O23" s="5"/>
      <c r="P23" s="23">
        <f t="shared" si="0"/>
        <v>0</v>
      </c>
    </row>
    <row r="24" spans="2:16" ht="30" customHeight="1" x14ac:dyDescent="0.3">
      <c r="B24" s="16">
        <v>21</v>
      </c>
      <c r="C24" s="3"/>
      <c r="D24" s="3"/>
      <c r="E24" s="13" t="s">
        <v>33</v>
      </c>
      <c r="F24" s="14" t="s">
        <v>104</v>
      </c>
      <c r="G24" s="14" t="s">
        <v>18</v>
      </c>
      <c r="H24" s="14" t="s">
        <v>48</v>
      </c>
      <c r="I24" s="14" t="s">
        <v>14</v>
      </c>
      <c r="J24" s="14" t="s">
        <v>42</v>
      </c>
      <c r="K24" s="14" t="s">
        <v>50</v>
      </c>
      <c r="L24" s="14" t="s">
        <v>105</v>
      </c>
      <c r="M24" s="14" t="s">
        <v>106</v>
      </c>
      <c r="N24" s="15" t="s">
        <v>27</v>
      </c>
      <c r="O24" s="5"/>
      <c r="P24" s="23">
        <f t="shared" si="0"/>
        <v>0</v>
      </c>
    </row>
    <row r="25" spans="2:16" ht="30" customHeight="1" x14ac:dyDescent="0.3">
      <c r="B25" s="16">
        <v>22</v>
      </c>
      <c r="C25" s="3"/>
      <c r="D25" s="3"/>
      <c r="E25" s="13" t="s">
        <v>33</v>
      </c>
      <c r="F25" s="14" t="s">
        <v>223</v>
      </c>
      <c r="G25" s="14" t="s">
        <v>202</v>
      </c>
      <c r="H25" s="14" t="s">
        <v>212</v>
      </c>
      <c r="I25" s="14" t="s">
        <v>213</v>
      </c>
      <c r="J25" s="14" t="s">
        <v>4</v>
      </c>
      <c r="K25" s="14" t="s">
        <v>4</v>
      </c>
      <c r="L25" s="14" t="s">
        <v>4</v>
      </c>
      <c r="M25" s="14" t="s">
        <v>4</v>
      </c>
      <c r="N25" s="15" t="s">
        <v>5</v>
      </c>
      <c r="O25" s="5"/>
      <c r="P25" s="23">
        <f t="shared" si="0"/>
        <v>0</v>
      </c>
    </row>
    <row r="26" spans="2:16" ht="30" customHeight="1" x14ac:dyDescent="0.3">
      <c r="B26" s="16">
        <v>23</v>
      </c>
      <c r="C26" s="3"/>
      <c r="D26" s="3"/>
      <c r="E26" s="13" t="s">
        <v>33</v>
      </c>
      <c r="F26" s="14" t="s">
        <v>224</v>
      </c>
      <c r="G26" s="14" t="s">
        <v>84</v>
      </c>
      <c r="H26" s="14" t="s">
        <v>46</v>
      </c>
      <c r="I26" s="14" t="s">
        <v>24</v>
      </c>
      <c r="J26" s="14" t="s">
        <v>42</v>
      </c>
      <c r="K26" s="14" t="s">
        <v>50</v>
      </c>
      <c r="L26" s="14" t="s">
        <v>267</v>
      </c>
      <c r="M26" s="14" t="s">
        <v>268</v>
      </c>
      <c r="N26" s="15" t="s">
        <v>73</v>
      </c>
      <c r="O26" s="5"/>
      <c r="P26" s="23">
        <f t="shared" si="0"/>
        <v>0</v>
      </c>
    </row>
    <row r="27" spans="2:16" ht="30" customHeight="1" x14ac:dyDescent="0.3">
      <c r="B27" s="16">
        <v>24</v>
      </c>
      <c r="C27" s="3"/>
      <c r="D27" s="3"/>
      <c r="E27" s="13" t="s">
        <v>33</v>
      </c>
      <c r="F27" s="14" t="s">
        <v>225</v>
      </c>
      <c r="G27" s="14" t="s">
        <v>120</v>
      </c>
      <c r="H27" s="14" t="s">
        <v>212</v>
      </c>
      <c r="I27" s="14" t="s">
        <v>138</v>
      </c>
      <c r="J27" s="14" t="s">
        <v>4</v>
      </c>
      <c r="K27" s="14" t="s">
        <v>4</v>
      </c>
      <c r="L27" s="14" t="s">
        <v>269</v>
      </c>
      <c r="M27" s="14" t="s">
        <v>270</v>
      </c>
      <c r="N27" s="15" t="s">
        <v>10</v>
      </c>
      <c r="O27" s="5"/>
      <c r="P27" s="23">
        <f t="shared" si="0"/>
        <v>0</v>
      </c>
    </row>
    <row r="28" spans="2:16" ht="30" customHeight="1" x14ac:dyDescent="0.3">
      <c r="B28" s="16">
        <v>25</v>
      </c>
      <c r="C28" s="3"/>
      <c r="D28" s="3"/>
      <c r="E28" s="13" t="s">
        <v>33</v>
      </c>
      <c r="F28" s="14" t="s">
        <v>211</v>
      </c>
      <c r="G28" s="14" t="s">
        <v>23</v>
      </c>
      <c r="H28" s="14" t="s">
        <v>84</v>
      </c>
      <c r="I28" s="14" t="s">
        <v>13</v>
      </c>
      <c r="J28" s="14" t="s">
        <v>4</v>
      </c>
      <c r="K28" s="14" t="s">
        <v>4</v>
      </c>
      <c r="L28" s="14" t="s">
        <v>4</v>
      </c>
      <c r="M28" s="14" t="s">
        <v>4</v>
      </c>
      <c r="N28" s="15" t="s">
        <v>26</v>
      </c>
      <c r="O28" s="5"/>
      <c r="P28" s="23">
        <f t="shared" si="0"/>
        <v>0</v>
      </c>
    </row>
    <row r="29" spans="2:16" ht="30" customHeight="1" x14ac:dyDescent="0.3">
      <c r="B29" s="16">
        <v>26</v>
      </c>
      <c r="C29" s="3"/>
      <c r="D29" s="3"/>
      <c r="E29" s="13" t="s">
        <v>33</v>
      </c>
      <c r="F29" s="14" t="s">
        <v>200</v>
      </c>
      <c r="G29" s="14" t="s">
        <v>178</v>
      </c>
      <c r="H29" s="14" t="s">
        <v>179</v>
      </c>
      <c r="I29" s="14" t="s">
        <v>138</v>
      </c>
      <c r="J29" s="14" t="s">
        <v>42</v>
      </c>
      <c r="K29" s="14" t="s">
        <v>4</v>
      </c>
      <c r="L29" s="14" t="s">
        <v>201</v>
      </c>
      <c r="M29" s="14" t="s">
        <v>187</v>
      </c>
      <c r="N29" s="15" t="s">
        <v>5</v>
      </c>
      <c r="O29" s="5"/>
      <c r="P29" s="23">
        <f t="shared" si="0"/>
        <v>0</v>
      </c>
    </row>
    <row r="30" spans="2:16" ht="30" customHeight="1" x14ac:dyDescent="0.3">
      <c r="B30" s="16">
        <v>27</v>
      </c>
      <c r="C30" s="3"/>
      <c r="D30" s="3"/>
      <c r="E30" s="13" t="s">
        <v>33</v>
      </c>
      <c r="F30" s="14" t="s">
        <v>128</v>
      </c>
      <c r="G30" s="14" t="s">
        <v>10</v>
      </c>
      <c r="H30" s="14" t="s">
        <v>54</v>
      </c>
      <c r="I30" s="14" t="s">
        <v>24</v>
      </c>
      <c r="J30" s="14" t="s">
        <v>42</v>
      </c>
      <c r="K30" s="14" t="s">
        <v>50</v>
      </c>
      <c r="L30" s="14" t="s">
        <v>108</v>
      </c>
      <c r="M30" s="14" t="s">
        <v>94</v>
      </c>
      <c r="N30" s="15" t="s">
        <v>5</v>
      </c>
      <c r="O30" s="5"/>
      <c r="P30" s="23">
        <f t="shared" si="0"/>
        <v>0</v>
      </c>
    </row>
    <row r="31" spans="2:16" ht="30" customHeight="1" x14ac:dyDescent="0.3">
      <c r="B31" s="16">
        <v>28</v>
      </c>
      <c r="C31" s="3"/>
      <c r="D31" s="3"/>
      <c r="E31" s="13" t="s">
        <v>33</v>
      </c>
      <c r="F31" s="14" t="s">
        <v>248</v>
      </c>
      <c r="G31" s="14" t="s">
        <v>12</v>
      </c>
      <c r="H31" s="14" t="s">
        <v>11</v>
      </c>
      <c r="I31" s="14" t="s">
        <v>256</v>
      </c>
      <c r="J31" s="14" t="s">
        <v>4</v>
      </c>
      <c r="K31" s="14" t="s">
        <v>4</v>
      </c>
      <c r="L31" s="14" t="s">
        <v>271</v>
      </c>
      <c r="M31" s="14" t="s">
        <v>272</v>
      </c>
      <c r="N31" s="15" t="s">
        <v>10</v>
      </c>
      <c r="O31" s="5"/>
      <c r="P31" s="23">
        <f t="shared" si="0"/>
        <v>0</v>
      </c>
    </row>
    <row r="32" spans="2:16" ht="30" customHeight="1" x14ac:dyDescent="0.3">
      <c r="B32" s="16">
        <v>29</v>
      </c>
      <c r="C32" s="3"/>
      <c r="D32" s="3"/>
      <c r="E32" s="13" t="s">
        <v>33</v>
      </c>
      <c r="F32" s="14" t="s">
        <v>47</v>
      </c>
      <c r="G32" s="14" t="s">
        <v>10</v>
      </c>
      <c r="H32" s="14" t="s">
        <v>48</v>
      </c>
      <c r="I32" s="14" t="s">
        <v>49</v>
      </c>
      <c r="J32" s="14" t="s">
        <v>42</v>
      </c>
      <c r="K32" s="14" t="s">
        <v>50</v>
      </c>
      <c r="L32" s="14" t="s">
        <v>51</v>
      </c>
      <c r="M32" s="14" t="s">
        <v>52</v>
      </c>
      <c r="N32" s="15" t="s">
        <v>258</v>
      </c>
      <c r="O32" s="5"/>
      <c r="P32" s="23">
        <f t="shared" si="0"/>
        <v>0</v>
      </c>
    </row>
    <row r="33" spans="2:16" ht="30" customHeight="1" x14ac:dyDescent="0.3">
      <c r="B33" s="16">
        <v>30</v>
      </c>
      <c r="C33" s="3"/>
      <c r="D33" s="3"/>
      <c r="E33" s="13" t="s">
        <v>33</v>
      </c>
      <c r="F33" s="14" t="s">
        <v>141</v>
      </c>
      <c r="G33" s="14" t="s">
        <v>84</v>
      </c>
      <c r="H33" s="14" t="s">
        <v>101</v>
      </c>
      <c r="I33" s="14" t="s">
        <v>116</v>
      </c>
      <c r="J33" s="14" t="s">
        <v>4</v>
      </c>
      <c r="K33" s="14" t="s">
        <v>4</v>
      </c>
      <c r="L33" s="14" t="s">
        <v>142</v>
      </c>
      <c r="M33" s="14" t="s">
        <v>143</v>
      </c>
      <c r="N33" s="15" t="s">
        <v>20</v>
      </c>
      <c r="O33" s="5"/>
      <c r="P33" s="23">
        <f t="shared" si="0"/>
        <v>0</v>
      </c>
    </row>
    <row r="34" spans="2:16" ht="30" customHeight="1" x14ac:dyDescent="0.3">
      <c r="B34" s="16">
        <v>31</v>
      </c>
      <c r="C34" s="3"/>
      <c r="D34" s="3"/>
      <c r="E34" s="13" t="s">
        <v>33</v>
      </c>
      <c r="F34" s="14" t="s">
        <v>63</v>
      </c>
      <c r="G34" s="14" t="s">
        <v>30</v>
      </c>
      <c r="H34" s="14" t="s">
        <v>5</v>
      </c>
      <c r="I34" s="14" t="s">
        <v>64</v>
      </c>
      <c r="J34" s="14" t="s">
        <v>4</v>
      </c>
      <c r="K34" s="14" t="s">
        <v>65</v>
      </c>
      <c r="L34" s="14" t="s">
        <v>66</v>
      </c>
      <c r="M34" s="14" t="s">
        <v>67</v>
      </c>
      <c r="N34" s="15" t="s">
        <v>20</v>
      </c>
      <c r="O34" s="5"/>
      <c r="P34" s="23">
        <f t="shared" si="0"/>
        <v>0</v>
      </c>
    </row>
    <row r="35" spans="2:16" ht="30" customHeight="1" x14ac:dyDescent="0.3">
      <c r="B35" s="16">
        <v>32</v>
      </c>
      <c r="C35" s="3"/>
      <c r="D35" s="3"/>
      <c r="E35" s="13" t="s">
        <v>33</v>
      </c>
      <c r="F35" s="14" t="s">
        <v>226</v>
      </c>
      <c r="G35" s="14" t="s">
        <v>176</v>
      </c>
      <c r="H35" s="14" t="s">
        <v>67</v>
      </c>
      <c r="I35" s="14" t="s">
        <v>21</v>
      </c>
      <c r="J35" s="14" t="s">
        <v>4</v>
      </c>
      <c r="K35" s="14" t="s">
        <v>4</v>
      </c>
      <c r="L35" s="14" t="s">
        <v>273</v>
      </c>
      <c r="M35" s="14" t="s">
        <v>274</v>
      </c>
      <c r="N35" s="15" t="s">
        <v>5</v>
      </c>
      <c r="O35" s="5"/>
      <c r="P35" s="23">
        <f t="shared" si="0"/>
        <v>0</v>
      </c>
    </row>
    <row r="36" spans="2:16" ht="30" customHeight="1" x14ac:dyDescent="0.3">
      <c r="B36" s="16">
        <v>33</v>
      </c>
      <c r="C36" s="3"/>
      <c r="D36" s="3"/>
      <c r="E36" s="13" t="s">
        <v>33</v>
      </c>
      <c r="F36" s="14" t="s">
        <v>249</v>
      </c>
      <c r="G36" s="14" t="s">
        <v>21</v>
      </c>
      <c r="H36" s="14" t="s">
        <v>101</v>
      </c>
      <c r="I36" s="14" t="s">
        <v>10</v>
      </c>
      <c r="J36" s="14" t="s">
        <v>4</v>
      </c>
      <c r="K36" s="14" t="s">
        <v>4</v>
      </c>
      <c r="L36" s="14" t="s">
        <v>275</v>
      </c>
      <c r="M36" s="14" t="s">
        <v>276</v>
      </c>
      <c r="N36" s="15" t="s">
        <v>14</v>
      </c>
      <c r="O36" s="5"/>
      <c r="P36" s="23">
        <f t="shared" si="0"/>
        <v>0</v>
      </c>
    </row>
    <row r="37" spans="2:16" ht="30" customHeight="1" x14ac:dyDescent="0.3">
      <c r="B37" s="16">
        <v>34</v>
      </c>
      <c r="C37" s="3"/>
      <c r="D37" s="3"/>
      <c r="E37" s="13" t="s">
        <v>33</v>
      </c>
      <c r="F37" s="14" t="s">
        <v>227</v>
      </c>
      <c r="G37" s="14" t="s">
        <v>157</v>
      </c>
      <c r="H37" s="14" t="s">
        <v>216</v>
      </c>
      <c r="I37" s="14" t="s">
        <v>202</v>
      </c>
      <c r="J37" s="14" t="s">
        <v>4</v>
      </c>
      <c r="K37" s="14" t="s">
        <v>4</v>
      </c>
      <c r="L37" s="14" t="s">
        <v>4</v>
      </c>
      <c r="M37" s="14" t="s">
        <v>4</v>
      </c>
      <c r="N37" s="15" t="s">
        <v>6</v>
      </c>
      <c r="O37" s="5"/>
      <c r="P37" s="23">
        <f t="shared" si="0"/>
        <v>0</v>
      </c>
    </row>
    <row r="38" spans="2:16" ht="30" customHeight="1" x14ac:dyDescent="0.3">
      <c r="B38" s="16">
        <v>35</v>
      </c>
      <c r="C38" s="3"/>
      <c r="D38" s="3"/>
      <c r="E38" s="13" t="s">
        <v>33</v>
      </c>
      <c r="F38" s="14" t="s">
        <v>228</v>
      </c>
      <c r="G38" s="14" t="s">
        <v>21</v>
      </c>
      <c r="H38" s="14" t="s">
        <v>213</v>
      </c>
      <c r="I38" s="14" t="s">
        <v>257</v>
      </c>
      <c r="J38" s="14" t="s">
        <v>4</v>
      </c>
      <c r="K38" s="14" t="s">
        <v>4</v>
      </c>
      <c r="L38" s="14" t="s">
        <v>4</v>
      </c>
      <c r="M38" s="14" t="s">
        <v>4</v>
      </c>
      <c r="N38" s="15" t="s">
        <v>14</v>
      </c>
      <c r="O38" s="5"/>
      <c r="P38" s="23">
        <f t="shared" si="0"/>
        <v>0</v>
      </c>
    </row>
    <row r="39" spans="2:16" ht="30" customHeight="1" x14ac:dyDescent="0.3">
      <c r="B39" s="16">
        <v>36</v>
      </c>
      <c r="C39" s="3"/>
      <c r="D39" s="3"/>
      <c r="E39" s="13" t="s">
        <v>33</v>
      </c>
      <c r="F39" s="14" t="s">
        <v>229</v>
      </c>
      <c r="G39" s="14" t="s">
        <v>157</v>
      </c>
      <c r="H39" s="14" t="s">
        <v>185</v>
      </c>
      <c r="I39" s="14" t="s">
        <v>26</v>
      </c>
      <c r="J39" s="14" t="s">
        <v>4</v>
      </c>
      <c r="K39" s="14" t="s">
        <v>4</v>
      </c>
      <c r="L39" s="14" t="s">
        <v>277</v>
      </c>
      <c r="M39" s="14" t="s">
        <v>278</v>
      </c>
      <c r="N39" s="15" t="s">
        <v>17</v>
      </c>
      <c r="O39" s="5"/>
      <c r="P39" s="23">
        <f t="shared" si="0"/>
        <v>0</v>
      </c>
    </row>
    <row r="40" spans="2:16" ht="30" customHeight="1" x14ac:dyDescent="0.3">
      <c r="B40" s="16">
        <v>37</v>
      </c>
      <c r="C40" s="3"/>
      <c r="D40" s="3"/>
      <c r="E40" s="13" t="s">
        <v>33</v>
      </c>
      <c r="F40" s="14" t="s">
        <v>230</v>
      </c>
      <c r="G40" s="14" t="s">
        <v>18</v>
      </c>
      <c r="H40" s="14" t="s">
        <v>54</v>
      </c>
      <c r="I40" s="14" t="s">
        <v>258</v>
      </c>
      <c r="J40" s="14" t="s">
        <v>4</v>
      </c>
      <c r="K40" s="14" t="s">
        <v>4</v>
      </c>
      <c r="L40" s="14" t="s">
        <v>279</v>
      </c>
      <c r="M40" s="14" t="s">
        <v>280</v>
      </c>
      <c r="N40" s="15" t="s">
        <v>17</v>
      </c>
      <c r="O40" s="5"/>
      <c r="P40" s="23">
        <f t="shared" si="0"/>
        <v>0</v>
      </c>
    </row>
    <row r="41" spans="2:16" ht="30" customHeight="1" x14ac:dyDescent="0.3">
      <c r="B41" s="16">
        <v>38</v>
      </c>
      <c r="C41" s="3"/>
      <c r="D41" s="3"/>
      <c r="E41" s="13" t="s">
        <v>33</v>
      </c>
      <c r="F41" s="14" t="s">
        <v>81</v>
      </c>
      <c r="G41" s="14" t="s">
        <v>18</v>
      </c>
      <c r="H41" s="14" t="s">
        <v>11</v>
      </c>
      <c r="I41" s="14" t="s">
        <v>5</v>
      </c>
      <c r="J41" s="14" t="s">
        <v>42</v>
      </c>
      <c r="K41" s="14" t="s">
        <v>50</v>
      </c>
      <c r="L41" s="14" t="s">
        <v>82</v>
      </c>
      <c r="M41" s="14" t="s">
        <v>83</v>
      </c>
      <c r="N41" s="15" t="s">
        <v>19</v>
      </c>
      <c r="O41" s="5"/>
      <c r="P41" s="23">
        <f t="shared" si="0"/>
        <v>0</v>
      </c>
    </row>
    <row r="42" spans="2:16" ht="30" customHeight="1" x14ac:dyDescent="0.3">
      <c r="B42" s="16">
        <v>39</v>
      </c>
      <c r="C42" s="3"/>
      <c r="D42" s="3"/>
      <c r="E42" s="13" t="s">
        <v>33</v>
      </c>
      <c r="F42" s="14" t="s">
        <v>250</v>
      </c>
      <c r="G42" s="14" t="s">
        <v>178</v>
      </c>
      <c r="H42" s="14" t="s">
        <v>213</v>
      </c>
      <c r="I42" s="14" t="s">
        <v>13</v>
      </c>
      <c r="J42" s="14" t="s">
        <v>4</v>
      </c>
      <c r="K42" s="14" t="s">
        <v>4</v>
      </c>
      <c r="L42" s="14" t="s">
        <v>281</v>
      </c>
      <c r="M42" s="14" t="s">
        <v>282</v>
      </c>
      <c r="N42" s="15" t="s">
        <v>5</v>
      </c>
      <c r="O42" s="5"/>
      <c r="P42" s="23">
        <f t="shared" si="0"/>
        <v>0</v>
      </c>
    </row>
    <row r="43" spans="2:16" ht="30" customHeight="1" x14ac:dyDescent="0.3">
      <c r="B43" s="16">
        <v>40</v>
      </c>
      <c r="C43" s="3"/>
      <c r="D43" s="3"/>
      <c r="E43" s="13" t="s">
        <v>33</v>
      </c>
      <c r="F43" s="14" t="s">
        <v>156</v>
      </c>
      <c r="G43" s="14" t="s">
        <v>157</v>
      </c>
      <c r="H43" s="14" t="s">
        <v>158</v>
      </c>
      <c r="I43" s="14" t="s">
        <v>159</v>
      </c>
      <c r="J43" s="14" t="s">
        <v>4</v>
      </c>
      <c r="K43" s="14" t="s">
        <v>4</v>
      </c>
      <c r="L43" s="14" t="s">
        <v>160</v>
      </c>
      <c r="M43" s="14" t="s">
        <v>161</v>
      </c>
      <c r="N43" s="15" t="s">
        <v>19</v>
      </c>
      <c r="O43" s="5"/>
      <c r="P43" s="23">
        <f t="shared" si="0"/>
        <v>0</v>
      </c>
    </row>
    <row r="44" spans="2:16" ht="30" customHeight="1" x14ac:dyDescent="0.3">
      <c r="B44" s="16">
        <v>41</v>
      </c>
      <c r="C44" s="3"/>
      <c r="D44" s="3"/>
      <c r="E44" s="13" t="s">
        <v>33</v>
      </c>
      <c r="F44" s="14" t="s">
        <v>197</v>
      </c>
      <c r="G44" s="14" t="s">
        <v>176</v>
      </c>
      <c r="H44" s="14" t="s">
        <v>67</v>
      </c>
      <c r="I44" s="14" t="s">
        <v>11</v>
      </c>
      <c r="J44" s="14" t="s">
        <v>4</v>
      </c>
      <c r="K44" s="14" t="s">
        <v>4</v>
      </c>
      <c r="L44" s="14" t="s">
        <v>198</v>
      </c>
      <c r="M44" s="14" t="s">
        <v>199</v>
      </c>
      <c r="N44" s="15" t="s">
        <v>5</v>
      </c>
      <c r="O44" s="5"/>
      <c r="P44" s="23">
        <f t="shared" si="0"/>
        <v>0</v>
      </c>
    </row>
    <row r="45" spans="2:16" ht="30" customHeight="1" x14ac:dyDescent="0.3">
      <c r="B45" s="16">
        <v>42</v>
      </c>
      <c r="C45" s="3"/>
      <c r="D45" s="3"/>
      <c r="E45" s="13" t="s">
        <v>33</v>
      </c>
      <c r="F45" s="14" t="s">
        <v>119</v>
      </c>
      <c r="G45" s="14" t="s">
        <v>120</v>
      </c>
      <c r="H45" s="14" t="s">
        <v>121</v>
      </c>
      <c r="I45" s="14" t="s">
        <v>122</v>
      </c>
      <c r="J45" s="14" t="s">
        <v>42</v>
      </c>
      <c r="K45" s="14" t="s">
        <v>50</v>
      </c>
      <c r="L45" s="14" t="s">
        <v>123</v>
      </c>
      <c r="M45" s="14" t="s">
        <v>124</v>
      </c>
      <c r="N45" s="15" t="s">
        <v>5</v>
      </c>
      <c r="O45" s="5"/>
      <c r="P45" s="23">
        <f t="shared" si="0"/>
        <v>0</v>
      </c>
    </row>
    <row r="46" spans="2:16" s="4" customFormat="1" ht="30" customHeight="1" x14ac:dyDescent="0.2">
      <c r="B46" s="16">
        <v>43</v>
      </c>
      <c r="C46" s="3"/>
      <c r="D46" s="3"/>
      <c r="E46" s="13" t="s">
        <v>33</v>
      </c>
      <c r="F46" s="14" t="s">
        <v>144</v>
      </c>
      <c r="G46" s="14" t="s">
        <v>145</v>
      </c>
      <c r="H46" s="14" t="s">
        <v>146</v>
      </c>
      <c r="I46" s="14" t="s">
        <v>147</v>
      </c>
      <c r="J46" s="14" t="s">
        <v>4</v>
      </c>
      <c r="K46" s="14" t="s">
        <v>4</v>
      </c>
      <c r="L46" s="14" t="s">
        <v>148</v>
      </c>
      <c r="M46" s="14" t="s">
        <v>149</v>
      </c>
      <c r="N46" s="15" t="s">
        <v>5</v>
      </c>
      <c r="O46" s="5"/>
      <c r="P46" s="23">
        <f t="shared" si="0"/>
        <v>0</v>
      </c>
    </row>
    <row r="47" spans="2:16" s="4" customFormat="1" ht="30" customHeight="1" x14ac:dyDescent="0.2">
      <c r="B47" s="16">
        <v>44</v>
      </c>
      <c r="C47" s="3"/>
      <c r="D47" s="3"/>
      <c r="E47" s="13" t="s">
        <v>33</v>
      </c>
      <c r="F47" s="14" t="s">
        <v>191</v>
      </c>
      <c r="G47" s="14" t="s">
        <v>21</v>
      </c>
      <c r="H47" s="14" t="s">
        <v>145</v>
      </c>
      <c r="I47" s="14" t="s">
        <v>27</v>
      </c>
      <c r="J47" s="14" t="s">
        <v>42</v>
      </c>
      <c r="K47" s="14" t="s">
        <v>4</v>
      </c>
      <c r="L47" s="14" t="s">
        <v>192</v>
      </c>
      <c r="M47" s="14" t="s">
        <v>193</v>
      </c>
      <c r="N47" s="15" t="s">
        <v>5</v>
      </c>
      <c r="O47" s="5"/>
      <c r="P47" s="23">
        <f t="shared" si="0"/>
        <v>0</v>
      </c>
    </row>
    <row r="48" spans="2:16" s="4" customFormat="1" ht="30" customHeight="1" x14ac:dyDescent="0.2">
      <c r="B48" s="16">
        <v>45</v>
      </c>
      <c r="C48" s="3"/>
      <c r="D48" s="3"/>
      <c r="E48" s="13" t="s">
        <v>33</v>
      </c>
      <c r="F48" s="14" t="s">
        <v>57</v>
      </c>
      <c r="G48" s="14" t="s">
        <v>10</v>
      </c>
      <c r="H48" s="14" t="s">
        <v>54</v>
      </c>
      <c r="I48" s="14" t="s">
        <v>58</v>
      </c>
      <c r="J48" s="14" t="s">
        <v>42</v>
      </c>
      <c r="K48" s="14" t="s">
        <v>50</v>
      </c>
      <c r="L48" s="14" t="s">
        <v>59</v>
      </c>
      <c r="M48" s="14" t="s">
        <v>60</v>
      </c>
      <c r="N48" s="15" t="s">
        <v>72</v>
      </c>
      <c r="O48" s="5"/>
      <c r="P48" s="23">
        <f t="shared" si="0"/>
        <v>0</v>
      </c>
    </row>
    <row r="49" spans="2:16" s="4" customFormat="1" ht="30" customHeight="1" x14ac:dyDescent="0.2">
      <c r="B49" s="16">
        <v>46</v>
      </c>
      <c r="C49" s="3"/>
      <c r="D49" s="3"/>
      <c r="E49" s="13" t="s">
        <v>33</v>
      </c>
      <c r="F49" s="14" t="s">
        <v>231</v>
      </c>
      <c r="G49" s="14" t="s">
        <v>18</v>
      </c>
      <c r="H49" s="14" t="s">
        <v>96</v>
      </c>
      <c r="I49" s="14" t="s">
        <v>24</v>
      </c>
      <c r="J49" s="14" t="s">
        <v>4</v>
      </c>
      <c r="K49" s="14" t="s">
        <v>4</v>
      </c>
      <c r="L49" s="14" t="s">
        <v>283</v>
      </c>
      <c r="M49" s="14" t="s">
        <v>284</v>
      </c>
      <c r="N49" s="15" t="s">
        <v>72</v>
      </c>
      <c r="O49" s="5"/>
      <c r="P49" s="23">
        <f t="shared" si="0"/>
        <v>0</v>
      </c>
    </row>
    <row r="50" spans="2:16" s="4" customFormat="1" ht="30" customHeight="1" x14ac:dyDescent="0.2">
      <c r="B50" s="16">
        <v>47</v>
      </c>
      <c r="C50" s="3"/>
      <c r="D50" s="3"/>
      <c r="E50" s="13" t="s">
        <v>33</v>
      </c>
      <c r="F50" s="14" t="s">
        <v>100</v>
      </c>
      <c r="G50" s="14" t="s">
        <v>21</v>
      </c>
      <c r="H50" s="14" t="s">
        <v>101</v>
      </c>
      <c r="I50" s="14" t="s">
        <v>10</v>
      </c>
      <c r="J50" s="14" t="s">
        <v>42</v>
      </c>
      <c r="K50" s="14" t="s">
        <v>50</v>
      </c>
      <c r="L50" s="14" t="s">
        <v>102</v>
      </c>
      <c r="M50" s="14" t="s">
        <v>103</v>
      </c>
      <c r="N50" s="15" t="s">
        <v>7</v>
      </c>
      <c r="O50" s="5"/>
      <c r="P50" s="23">
        <f t="shared" si="0"/>
        <v>0</v>
      </c>
    </row>
    <row r="51" spans="2:16" s="4" customFormat="1" ht="30" customHeight="1" x14ac:dyDescent="0.2">
      <c r="B51" s="16">
        <v>48</v>
      </c>
      <c r="C51" s="3"/>
      <c r="D51" s="3"/>
      <c r="E51" s="13" t="s">
        <v>33</v>
      </c>
      <c r="F51" s="14" t="s">
        <v>232</v>
      </c>
      <c r="G51" s="14" t="s">
        <v>205</v>
      </c>
      <c r="H51" s="14" t="s">
        <v>206</v>
      </c>
      <c r="I51" s="14" t="s">
        <v>207</v>
      </c>
      <c r="J51" s="14" t="s">
        <v>4</v>
      </c>
      <c r="K51" s="14" t="s">
        <v>4</v>
      </c>
      <c r="L51" s="14" t="s">
        <v>4</v>
      </c>
      <c r="M51" s="14" t="s">
        <v>4</v>
      </c>
      <c r="N51" s="15" t="s">
        <v>6</v>
      </c>
      <c r="O51" s="5"/>
      <c r="P51" s="23">
        <f t="shared" si="0"/>
        <v>0</v>
      </c>
    </row>
    <row r="52" spans="2:16" s="4" customFormat="1" ht="30" customHeight="1" x14ac:dyDescent="0.2">
      <c r="B52" s="16">
        <v>49</v>
      </c>
      <c r="C52" s="3"/>
      <c r="D52" s="3"/>
      <c r="E52" s="13" t="s">
        <v>33</v>
      </c>
      <c r="F52" s="14" t="s">
        <v>233</v>
      </c>
      <c r="G52" s="14" t="s">
        <v>21</v>
      </c>
      <c r="H52" s="14" t="s">
        <v>101</v>
      </c>
      <c r="I52" s="14" t="s">
        <v>259</v>
      </c>
      <c r="J52" s="14" t="s">
        <v>4</v>
      </c>
      <c r="K52" s="14" t="s">
        <v>4</v>
      </c>
      <c r="L52" s="14" t="s">
        <v>285</v>
      </c>
      <c r="M52" s="14" t="s">
        <v>286</v>
      </c>
      <c r="N52" s="15" t="s">
        <v>7</v>
      </c>
      <c r="O52" s="5"/>
      <c r="P52" s="23">
        <f t="shared" si="0"/>
        <v>0</v>
      </c>
    </row>
    <row r="53" spans="2:16" s="4" customFormat="1" ht="30" customHeight="1" x14ac:dyDescent="0.2">
      <c r="B53" s="16">
        <v>50</v>
      </c>
      <c r="C53" s="3"/>
      <c r="D53" s="3"/>
      <c r="E53" s="13" t="s">
        <v>33</v>
      </c>
      <c r="F53" s="14" t="s">
        <v>150</v>
      </c>
      <c r="G53" s="14" t="s">
        <v>11</v>
      </c>
      <c r="H53" s="14" t="s">
        <v>99</v>
      </c>
      <c r="I53" s="14" t="s">
        <v>151</v>
      </c>
      <c r="J53" s="14" t="s">
        <v>4</v>
      </c>
      <c r="K53" s="14" t="s">
        <v>4</v>
      </c>
      <c r="L53" s="14" t="s">
        <v>152</v>
      </c>
      <c r="M53" s="14" t="s">
        <v>153</v>
      </c>
      <c r="N53" s="15" t="s">
        <v>7</v>
      </c>
      <c r="O53" s="5"/>
      <c r="P53" s="23">
        <f t="shared" si="0"/>
        <v>0</v>
      </c>
    </row>
    <row r="54" spans="2:16" s="4" customFormat="1" ht="30" customHeight="1" x14ac:dyDescent="0.2">
      <c r="B54" s="16">
        <v>51</v>
      </c>
      <c r="C54" s="3"/>
      <c r="D54" s="3"/>
      <c r="E54" s="13" t="s">
        <v>33</v>
      </c>
      <c r="F54" s="14" t="s">
        <v>234</v>
      </c>
      <c r="G54" s="14" t="s">
        <v>176</v>
      </c>
      <c r="H54" s="14" t="s">
        <v>121</v>
      </c>
      <c r="I54" s="14" t="s">
        <v>186</v>
      </c>
      <c r="J54" s="14" t="s">
        <v>4</v>
      </c>
      <c r="K54" s="14" t="s">
        <v>4</v>
      </c>
      <c r="L54" s="14" t="s">
        <v>287</v>
      </c>
      <c r="M54" s="14" t="s">
        <v>288</v>
      </c>
      <c r="N54" s="15" t="s">
        <v>6</v>
      </c>
      <c r="O54" s="5"/>
      <c r="P54" s="23">
        <f t="shared" si="0"/>
        <v>0</v>
      </c>
    </row>
    <row r="55" spans="2:16" s="4" customFormat="1" ht="30" customHeight="1" x14ac:dyDescent="0.2">
      <c r="B55" s="16">
        <v>52</v>
      </c>
      <c r="C55" s="3"/>
      <c r="D55" s="3"/>
      <c r="E55" s="13" t="s">
        <v>33</v>
      </c>
      <c r="F55" s="14" t="s">
        <v>235</v>
      </c>
      <c r="G55" s="14" t="s">
        <v>189</v>
      </c>
      <c r="H55" s="14" t="s">
        <v>121</v>
      </c>
      <c r="I55" s="14" t="s">
        <v>101</v>
      </c>
      <c r="J55" s="14" t="s">
        <v>4</v>
      </c>
      <c r="K55" s="14" t="s">
        <v>4</v>
      </c>
      <c r="L55" s="14" t="s">
        <v>4</v>
      </c>
      <c r="M55" s="14" t="s">
        <v>4</v>
      </c>
      <c r="N55" s="15" t="s">
        <v>7</v>
      </c>
      <c r="O55" s="5"/>
      <c r="P55" s="23">
        <f t="shared" si="0"/>
        <v>0</v>
      </c>
    </row>
    <row r="56" spans="2:16" s="4" customFormat="1" ht="30" customHeight="1" x14ac:dyDescent="0.2">
      <c r="B56" s="16">
        <v>53</v>
      </c>
      <c r="C56" s="3"/>
      <c r="D56" s="3"/>
      <c r="E56" s="13" t="s">
        <v>33</v>
      </c>
      <c r="F56" s="14" t="s">
        <v>251</v>
      </c>
      <c r="G56" s="14" t="s">
        <v>5</v>
      </c>
      <c r="H56" s="14" t="s">
        <v>28</v>
      </c>
      <c r="I56" s="14" t="s">
        <v>14</v>
      </c>
      <c r="J56" s="14" t="s">
        <v>4</v>
      </c>
      <c r="K56" s="14" t="s">
        <v>4</v>
      </c>
      <c r="L56" s="14" t="s">
        <v>289</v>
      </c>
      <c r="M56" s="14" t="s">
        <v>290</v>
      </c>
      <c r="N56" s="15" t="s">
        <v>69</v>
      </c>
      <c r="O56" s="5"/>
      <c r="P56" s="23">
        <f t="shared" si="0"/>
        <v>0</v>
      </c>
    </row>
    <row r="57" spans="2:16" s="4" customFormat="1" ht="30" customHeight="1" x14ac:dyDescent="0.2">
      <c r="B57" s="16">
        <v>54</v>
      </c>
      <c r="C57" s="3"/>
      <c r="D57" s="3"/>
      <c r="E57" s="13" t="s">
        <v>33</v>
      </c>
      <c r="F57" s="14" t="s">
        <v>136</v>
      </c>
      <c r="G57" s="14" t="s">
        <v>46</v>
      </c>
      <c r="H57" s="14" t="s">
        <v>137</v>
      </c>
      <c r="I57" s="14" t="s">
        <v>138</v>
      </c>
      <c r="J57" s="14" t="s">
        <v>4</v>
      </c>
      <c r="K57" s="14" t="s">
        <v>4</v>
      </c>
      <c r="L57" s="14" t="s">
        <v>139</v>
      </c>
      <c r="M57" s="14" t="s">
        <v>140</v>
      </c>
      <c r="N57" s="15" t="s">
        <v>69</v>
      </c>
      <c r="O57" s="5"/>
      <c r="P57" s="23">
        <f t="shared" si="0"/>
        <v>0</v>
      </c>
    </row>
    <row r="58" spans="2:16" s="4" customFormat="1" ht="30" customHeight="1" x14ac:dyDescent="0.2">
      <c r="B58" s="16">
        <v>55</v>
      </c>
      <c r="C58" s="3"/>
      <c r="D58" s="3"/>
      <c r="E58" s="13" t="s">
        <v>33</v>
      </c>
      <c r="F58" s="14" t="s">
        <v>53</v>
      </c>
      <c r="G58" s="14" t="s">
        <v>13</v>
      </c>
      <c r="H58" s="14" t="s">
        <v>54</v>
      </c>
      <c r="I58" s="14" t="s">
        <v>49</v>
      </c>
      <c r="J58" s="14" t="s">
        <v>42</v>
      </c>
      <c r="K58" s="14" t="s">
        <v>50</v>
      </c>
      <c r="L58" s="14" t="s">
        <v>55</v>
      </c>
      <c r="M58" s="14" t="s">
        <v>56</v>
      </c>
      <c r="N58" s="15" t="s">
        <v>69</v>
      </c>
      <c r="O58" s="5"/>
      <c r="P58" s="23">
        <f t="shared" si="0"/>
        <v>0</v>
      </c>
    </row>
    <row r="59" spans="2:16" s="4" customFormat="1" ht="30" customHeight="1" x14ac:dyDescent="0.2">
      <c r="B59" s="16">
        <v>56</v>
      </c>
      <c r="C59" s="3"/>
      <c r="D59" s="3"/>
      <c r="E59" s="13" t="s">
        <v>33</v>
      </c>
      <c r="F59" s="14" t="s">
        <v>109</v>
      </c>
      <c r="G59" s="14" t="s">
        <v>13</v>
      </c>
      <c r="H59" s="14" t="s">
        <v>96</v>
      </c>
      <c r="I59" s="14" t="s">
        <v>18</v>
      </c>
      <c r="J59" s="14" t="s">
        <v>42</v>
      </c>
      <c r="K59" s="14" t="s">
        <v>50</v>
      </c>
      <c r="L59" s="14" t="s">
        <v>110</v>
      </c>
      <c r="M59" s="14" t="s">
        <v>98</v>
      </c>
      <c r="N59" s="15" t="s">
        <v>69</v>
      </c>
      <c r="O59" s="5"/>
      <c r="P59" s="23">
        <f t="shared" si="0"/>
        <v>0</v>
      </c>
    </row>
    <row r="60" spans="2:16" s="4" customFormat="1" ht="30" customHeight="1" x14ac:dyDescent="0.2">
      <c r="B60" s="16">
        <v>57</v>
      </c>
      <c r="C60" s="3"/>
      <c r="D60" s="3"/>
      <c r="E60" s="13" t="s">
        <v>33</v>
      </c>
      <c r="F60" s="14" t="s">
        <v>236</v>
      </c>
      <c r="G60" s="14" t="s">
        <v>84</v>
      </c>
      <c r="H60" s="14" t="s">
        <v>4</v>
      </c>
      <c r="I60" s="14" t="s">
        <v>260</v>
      </c>
      <c r="J60" s="14" t="s">
        <v>4</v>
      </c>
      <c r="K60" s="14" t="s">
        <v>4</v>
      </c>
      <c r="L60" s="14" t="s">
        <v>4</v>
      </c>
      <c r="M60" s="14" t="s">
        <v>4</v>
      </c>
      <c r="N60" s="15" t="s">
        <v>69</v>
      </c>
      <c r="O60" s="5"/>
      <c r="P60" s="23">
        <f t="shared" si="0"/>
        <v>0</v>
      </c>
    </row>
    <row r="61" spans="2:16" s="4" customFormat="1" ht="30" customHeight="1" x14ac:dyDescent="0.2">
      <c r="B61" s="16">
        <v>58</v>
      </c>
      <c r="C61" s="3"/>
      <c r="D61" s="3"/>
      <c r="E61" s="13" t="s">
        <v>33</v>
      </c>
      <c r="F61" s="14" t="s">
        <v>237</v>
      </c>
      <c r="G61" s="14" t="s">
        <v>13</v>
      </c>
      <c r="H61" s="14" t="s">
        <v>54</v>
      </c>
      <c r="I61" s="14" t="s">
        <v>261</v>
      </c>
      <c r="J61" s="14" t="s">
        <v>4</v>
      </c>
      <c r="K61" s="14" t="s">
        <v>4</v>
      </c>
      <c r="L61" s="14" t="s">
        <v>291</v>
      </c>
      <c r="M61" s="14" t="s">
        <v>94</v>
      </c>
      <c r="N61" s="15" t="s">
        <v>69</v>
      </c>
      <c r="O61" s="5"/>
      <c r="P61" s="23">
        <f t="shared" si="0"/>
        <v>0</v>
      </c>
    </row>
    <row r="62" spans="2:16" s="4" customFormat="1" ht="30" customHeight="1" x14ac:dyDescent="0.2">
      <c r="B62" s="16">
        <v>59</v>
      </c>
      <c r="C62" s="3"/>
      <c r="D62" s="3"/>
      <c r="E62" s="13" t="s">
        <v>33</v>
      </c>
      <c r="F62" s="14" t="s">
        <v>125</v>
      </c>
      <c r="G62" s="14" t="s">
        <v>8</v>
      </c>
      <c r="H62" s="14" t="s">
        <v>29</v>
      </c>
      <c r="I62" s="14" t="s">
        <v>14</v>
      </c>
      <c r="J62" s="14" t="s">
        <v>42</v>
      </c>
      <c r="K62" s="14" t="s">
        <v>50</v>
      </c>
      <c r="L62" s="14" t="s">
        <v>126</v>
      </c>
      <c r="M62" s="14" t="s">
        <v>127</v>
      </c>
      <c r="N62" s="15" t="s">
        <v>6</v>
      </c>
      <c r="O62" s="5"/>
      <c r="P62" s="23">
        <f t="shared" si="0"/>
        <v>0</v>
      </c>
    </row>
    <row r="63" spans="2:16" s="4" customFormat="1" ht="30" customHeight="1" x14ac:dyDescent="0.2">
      <c r="B63" s="16">
        <v>60</v>
      </c>
      <c r="C63" s="3"/>
      <c r="D63" s="3"/>
      <c r="E63" s="13" t="s">
        <v>33</v>
      </c>
      <c r="F63" s="14" t="s">
        <v>129</v>
      </c>
      <c r="G63" s="14" t="s">
        <v>18</v>
      </c>
      <c r="H63" s="14" t="s">
        <v>48</v>
      </c>
      <c r="I63" s="14" t="s">
        <v>22</v>
      </c>
      <c r="J63" s="14" t="s">
        <v>42</v>
      </c>
      <c r="K63" s="14" t="s">
        <v>50</v>
      </c>
      <c r="L63" s="14" t="s">
        <v>105</v>
      </c>
      <c r="M63" s="14" t="s">
        <v>130</v>
      </c>
      <c r="N63" s="15" t="s">
        <v>6</v>
      </c>
      <c r="O63" s="5"/>
      <c r="P63" s="23">
        <f t="shared" si="0"/>
        <v>0</v>
      </c>
    </row>
    <row r="64" spans="2:16" s="4" customFormat="1" ht="30" customHeight="1" x14ac:dyDescent="0.2">
      <c r="B64" s="16">
        <v>61</v>
      </c>
      <c r="C64" s="3"/>
      <c r="D64" s="3"/>
      <c r="E64" s="13" t="s">
        <v>33</v>
      </c>
      <c r="F64" s="14" t="s">
        <v>238</v>
      </c>
      <c r="G64" s="14" t="s">
        <v>208</v>
      </c>
      <c r="H64" s="14" t="s">
        <v>209</v>
      </c>
      <c r="I64" s="14" t="s">
        <v>210</v>
      </c>
      <c r="J64" s="14" t="s">
        <v>4</v>
      </c>
      <c r="K64" s="14" t="s">
        <v>4</v>
      </c>
      <c r="L64" s="14" t="s">
        <v>4</v>
      </c>
      <c r="M64" s="14" t="s">
        <v>4</v>
      </c>
      <c r="N64" s="15" t="s">
        <v>217</v>
      </c>
      <c r="O64" s="5"/>
      <c r="P64" s="23">
        <f t="shared" si="0"/>
        <v>0</v>
      </c>
    </row>
    <row r="65" spans="2:16" s="4" customFormat="1" ht="30" customHeight="1" x14ac:dyDescent="0.2">
      <c r="B65" s="16">
        <v>62</v>
      </c>
      <c r="C65" s="3"/>
      <c r="D65" s="3"/>
      <c r="E65" s="13" t="s">
        <v>33</v>
      </c>
      <c r="F65" s="14" t="s">
        <v>239</v>
      </c>
      <c r="G65" s="14" t="s">
        <v>176</v>
      </c>
      <c r="H65" s="14" t="s">
        <v>67</v>
      </c>
      <c r="I65" s="14" t="s">
        <v>262</v>
      </c>
      <c r="J65" s="14" t="s">
        <v>4</v>
      </c>
      <c r="K65" s="14" t="s">
        <v>4</v>
      </c>
      <c r="L65" s="14" t="s">
        <v>292</v>
      </c>
      <c r="M65" s="14" t="s">
        <v>293</v>
      </c>
      <c r="N65" s="15" t="s">
        <v>217</v>
      </c>
      <c r="O65" s="5"/>
      <c r="P65" s="23">
        <f t="shared" si="0"/>
        <v>0</v>
      </c>
    </row>
    <row r="66" spans="2:16" s="4" customFormat="1" ht="30" customHeight="1" x14ac:dyDescent="0.2">
      <c r="B66" s="16">
        <v>63</v>
      </c>
      <c r="C66" s="3"/>
      <c r="D66" s="3"/>
      <c r="E66" s="13" t="s">
        <v>33</v>
      </c>
      <c r="F66" s="14" t="s">
        <v>240</v>
      </c>
      <c r="G66" s="14" t="s">
        <v>18</v>
      </c>
      <c r="H66" s="14" t="s">
        <v>54</v>
      </c>
      <c r="I66" s="14" t="s">
        <v>18</v>
      </c>
      <c r="J66" s="14" t="s">
        <v>4</v>
      </c>
      <c r="K66" s="14" t="s">
        <v>4</v>
      </c>
      <c r="L66" s="14" t="s">
        <v>4</v>
      </c>
      <c r="M66" s="14" t="s">
        <v>4</v>
      </c>
      <c r="N66" s="15" t="s">
        <v>64</v>
      </c>
      <c r="O66" s="5"/>
      <c r="P66" s="23">
        <f t="shared" si="0"/>
        <v>0</v>
      </c>
    </row>
    <row r="67" spans="2:16" s="4" customFormat="1" ht="30" customHeight="1" x14ac:dyDescent="0.2">
      <c r="B67" s="16">
        <v>64</v>
      </c>
      <c r="C67" s="3"/>
      <c r="D67" s="3"/>
      <c r="E67" s="13" t="s">
        <v>33</v>
      </c>
      <c r="F67" s="14" t="s">
        <v>241</v>
      </c>
      <c r="G67" s="14" t="s">
        <v>183</v>
      </c>
      <c r="H67" s="14" t="s">
        <v>184</v>
      </c>
      <c r="I67" s="14" t="s">
        <v>29</v>
      </c>
      <c r="J67" s="14" t="s">
        <v>4</v>
      </c>
      <c r="K67" s="14" t="s">
        <v>4</v>
      </c>
      <c r="L67" s="14" t="s">
        <v>265</v>
      </c>
      <c r="M67" s="14" t="s">
        <v>294</v>
      </c>
      <c r="N67" s="15" t="s">
        <v>64</v>
      </c>
      <c r="O67" s="5"/>
      <c r="P67" s="23">
        <f t="shared" si="0"/>
        <v>0</v>
      </c>
    </row>
    <row r="68" spans="2:16" s="4" customFormat="1" ht="30" customHeight="1" x14ac:dyDescent="0.2">
      <c r="B68" s="16">
        <v>65</v>
      </c>
      <c r="C68" s="3"/>
      <c r="D68" s="3"/>
      <c r="E68" s="13" t="s">
        <v>33</v>
      </c>
      <c r="F68" s="14" t="s">
        <v>242</v>
      </c>
      <c r="G68" s="14" t="s">
        <v>21</v>
      </c>
      <c r="H68" s="14" t="s">
        <v>180</v>
      </c>
      <c r="I68" s="14" t="s">
        <v>13</v>
      </c>
      <c r="J68" s="14" t="s">
        <v>4</v>
      </c>
      <c r="K68" s="14" t="s">
        <v>4</v>
      </c>
      <c r="L68" s="14" t="s">
        <v>295</v>
      </c>
      <c r="M68" s="14" t="s">
        <v>296</v>
      </c>
      <c r="N68" s="15" t="s">
        <v>64</v>
      </c>
      <c r="O68" s="5"/>
      <c r="P68" s="23">
        <f t="shared" si="0"/>
        <v>0</v>
      </c>
    </row>
    <row r="69" spans="2:16" s="4" customFormat="1" ht="30" customHeight="1" x14ac:dyDescent="0.2">
      <c r="B69" s="16">
        <v>66</v>
      </c>
      <c r="C69" s="3"/>
      <c r="D69" s="3"/>
      <c r="E69" s="13" t="s">
        <v>33</v>
      </c>
      <c r="F69" s="14" t="s">
        <v>243</v>
      </c>
      <c r="G69" s="14" t="s">
        <v>11</v>
      </c>
      <c r="H69" s="14" t="s">
        <v>99</v>
      </c>
      <c r="I69" s="14" t="s">
        <v>24</v>
      </c>
      <c r="J69" s="14" t="s">
        <v>4</v>
      </c>
      <c r="K69" s="14" t="s">
        <v>4</v>
      </c>
      <c r="L69" s="14" t="s">
        <v>297</v>
      </c>
      <c r="M69" s="14" t="s">
        <v>298</v>
      </c>
      <c r="N69" s="15" t="s">
        <v>64</v>
      </c>
      <c r="O69" s="5"/>
      <c r="P69" s="23">
        <f t="shared" ref="P69:P81" si="1">ROUND(O69,2)*N69</f>
        <v>0</v>
      </c>
    </row>
    <row r="70" spans="2:16" s="4" customFormat="1" ht="30" customHeight="1" x14ac:dyDescent="0.2">
      <c r="B70" s="16">
        <v>67</v>
      </c>
      <c r="C70" s="3"/>
      <c r="D70" s="3"/>
      <c r="E70" s="13" t="s">
        <v>33</v>
      </c>
      <c r="F70" s="14" t="s">
        <v>244</v>
      </c>
      <c r="G70" s="14" t="s">
        <v>84</v>
      </c>
      <c r="H70" s="14" t="s">
        <v>184</v>
      </c>
      <c r="I70" s="14" t="s">
        <v>46</v>
      </c>
      <c r="J70" s="14" t="s">
        <v>4</v>
      </c>
      <c r="K70" s="14" t="s">
        <v>4</v>
      </c>
      <c r="L70" s="14" t="s">
        <v>4</v>
      </c>
      <c r="M70" s="14" t="s">
        <v>4</v>
      </c>
      <c r="N70" s="15" t="s">
        <v>64</v>
      </c>
      <c r="O70" s="5"/>
      <c r="P70" s="23">
        <f t="shared" si="1"/>
        <v>0</v>
      </c>
    </row>
    <row r="71" spans="2:16" s="4" customFormat="1" ht="30" customHeight="1" x14ac:dyDescent="0.2">
      <c r="B71" s="16">
        <v>68</v>
      </c>
      <c r="C71" s="3"/>
      <c r="D71" s="3"/>
      <c r="E71" s="13" t="s">
        <v>33</v>
      </c>
      <c r="F71" s="14" t="s">
        <v>252</v>
      </c>
      <c r="G71" s="14" t="s">
        <v>23</v>
      </c>
      <c r="H71" s="14" t="s">
        <v>114</v>
      </c>
      <c r="I71" s="14" t="s">
        <v>163</v>
      </c>
      <c r="J71" s="14" t="s">
        <v>4</v>
      </c>
      <c r="K71" s="14" t="s">
        <v>4</v>
      </c>
      <c r="L71" s="14" t="s">
        <v>299</v>
      </c>
      <c r="M71" s="14" t="s">
        <v>300</v>
      </c>
      <c r="N71" s="15" t="s">
        <v>64</v>
      </c>
      <c r="O71" s="5"/>
      <c r="P71" s="23">
        <f t="shared" si="1"/>
        <v>0</v>
      </c>
    </row>
    <row r="72" spans="2:16" s="4" customFormat="1" ht="30" customHeight="1" x14ac:dyDescent="0.2">
      <c r="B72" s="16">
        <v>69</v>
      </c>
      <c r="C72" s="3"/>
      <c r="D72" s="3"/>
      <c r="E72" s="13" t="s">
        <v>33</v>
      </c>
      <c r="F72" s="14" t="s">
        <v>77</v>
      </c>
      <c r="G72" s="14" t="s">
        <v>8</v>
      </c>
      <c r="H72" s="14" t="s">
        <v>78</v>
      </c>
      <c r="I72" s="14" t="s">
        <v>7</v>
      </c>
      <c r="J72" s="14" t="s">
        <v>42</v>
      </c>
      <c r="K72" s="14" t="s">
        <v>50</v>
      </c>
      <c r="L72" s="14" t="s">
        <v>79</v>
      </c>
      <c r="M72" s="14" t="s">
        <v>80</v>
      </c>
      <c r="N72" s="15" t="s">
        <v>217</v>
      </c>
      <c r="O72" s="5"/>
      <c r="P72" s="23">
        <f t="shared" si="1"/>
        <v>0</v>
      </c>
    </row>
    <row r="73" spans="2:16" s="4" customFormat="1" ht="30" customHeight="1" x14ac:dyDescent="0.2">
      <c r="B73" s="16">
        <v>70</v>
      </c>
      <c r="C73" s="3"/>
      <c r="D73" s="3"/>
      <c r="E73" s="13" t="s">
        <v>33</v>
      </c>
      <c r="F73" s="14" t="s">
        <v>194</v>
      </c>
      <c r="G73" s="14" t="s">
        <v>12</v>
      </c>
      <c r="H73" s="14" t="s">
        <v>11</v>
      </c>
      <c r="I73" s="14" t="s">
        <v>19</v>
      </c>
      <c r="J73" s="14" t="s">
        <v>4</v>
      </c>
      <c r="K73" s="14" t="s">
        <v>4</v>
      </c>
      <c r="L73" s="14" t="s">
        <v>195</v>
      </c>
      <c r="M73" s="14" t="s">
        <v>196</v>
      </c>
      <c r="N73" s="15" t="s">
        <v>217</v>
      </c>
      <c r="O73" s="5"/>
      <c r="P73" s="23">
        <f t="shared" si="1"/>
        <v>0</v>
      </c>
    </row>
    <row r="74" spans="2:16" s="4" customFormat="1" ht="30" customHeight="1" x14ac:dyDescent="0.2">
      <c r="B74" s="16">
        <v>71</v>
      </c>
      <c r="C74" s="3"/>
      <c r="D74" s="3"/>
      <c r="E74" s="13" t="s">
        <v>33</v>
      </c>
      <c r="F74" s="14" t="s">
        <v>253</v>
      </c>
      <c r="G74" s="14" t="s">
        <v>13</v>
      </c>
      <c r="H74" s="14" t="s">
        <v>48</v>
      </c>
      <c r="I74" s="14" t="s">
        <v>12</v>
      </c>
      <c r="J74" s="14" t="s">
        <v>42</v>
      </c>
      <c r="K74" s="14" t="s">
        <v>4</v>
      </c>
      <c r="L74" s="14" t="s">
        <v>301</v>
      </c>
      <c r="M74" s="14" t="s">
        <v>302</v>
      </c>
      <c r="N74" s="15" t="s">
        <v>217</v>
      </c>
      <c r="O74" s="5"/>
      <c r="P74" s="23">
        <f t="shared" si="1"/>
        <v>0</v>
      </c>
    </row>
    <row r="75" spans="2:16" s="4" customFormat="1" ht="30" customHeight="1" x14ac:dyDescent="0.2">
      <c r="B75" s="16">
        <v>72</v>
      </c>
      <c r="C75" s="3"/>
      <c r="D75" s="3"/>
      <c r="E75" s="13" t="s">
        <v>33</v>
      </c>
      <c r="F75" s="14" t="s">
        <v>154</v>
      </c>
      <c r="G75" s="14" t="s">
        <v>23</v>
      </c>
      <c r="H75" s="14" t="s">
        <v>114</v>
      </c>
      <c r="I75" s="14" t="s">
        <v>155</v>
      </c>
      <c r="J75" s="14" t="s">
        <v>4</v>
      </c>
      <c r="K75" s="14" t="s">
        <v>4</v>
      </c>
      <c r="L75" s="14" t="s">
        <v>303</v>
      </c>
      <c r="M75" s="14" t="s">
        <v>304</v>
      </c>
      <c r="N75" s="15" t="s">
        <v>217</v>
      </c>
      <c r="O75" s="5"/>
      <c r="P75" s="23">
        <f t="shared" si="1"/>
        <v>0</v>
      </c>
    </row>
    <row r="76" spans="2:16" s="4" customFormat="1" ht="30" customHeight="1" x14ac:dyDescent="0.2">
      <c r="B76" s="16">
        <v>73</v>
      </c>
      <c r="C76" s="3"/>
      <c r="D76" s="3"/>
      <c r="E76" s="13" t="s">
        <v>33</v>
      </c>
      <c r="F76" s="14" t="s">
        <v>177</v>
      </c>
      <c r="G76" s="14" t="s">
        <v>178</v>
      </c>
      <c r="H76" s="14" t="s">
        <v>179</v>
      </c>
      <c r="I76" s="14" t="s">
        <v>180</v>
      </c>
      <c r="J76" s="14" t="s">
        <v>4</v>
      </c>
      <c r="K76" s="14" t="s">
        <v>4</v>
      </c>
      <c r="L76" s="14" t="s">
        <v>181</v>
      </c>
      <c r="M76" s="14" t="s">
        <v>182</v>
      </c>
      <c r="N76" s="15" t="s">
        <v>217</v>
      </c>
      <c r="O76" s="5"/>
      <c r="P76" s="23">
        <f t="shared" si="1"/>
        <v>0</v>
      </c>
    </row>
    <row r="77" spans="2:16" s="4" customFormat="1" ht="30" customHeight="1" x14ac:dyDescent="0.2">
      <c r="B77" s="16">
        <v>74</v>
      </c>
      <c r="C77" s="3"/>
      <c r="D77" s="3"/>
      <c r="E77" s="13" t="s">
        <v>33</v>
      </c>
      <c r="F77" s="14" t="s">
        <v>254</v>
      </c>
      <c r="G77" s="14"/>
      <c r="H77" s="14"/>
      <c r="I77" s="14"/>
      <c r="J77" s="14" t="s">
        <v>4</v>
      </c>
      <c r="K77" s="14" t="s">
        <v>4</v>
      </c>
      <c r="L77" s="14" t="s">
        <v>4</v>
      </c>
      <c r="M77" s="14" t="s">
        <v>4</v>
      </c>
      <c r="N77" s="15" t="s">
        <v>217</v>
      </c>
      <c r="O77" s="5"/>
      <c r="P77" s="23">
        <f t="shared" si="1"/>
        <v>0</v>
      </c>
    </row>
    <row r="78" spans="2:16" s="4" customFormat="1" ht="30" customHeight="1" x14ac:dyDescent="0.2">
      <c r="B78" s="16">
        <v>75</v>
      </c>
      <c r="C78" s="3"/>
      <c r="D78" s="3"/>
      <c r="E78" s="13" t="s">
        <v>33</v>
      </c>
      <c r="F78" s="14" t="s">
        <v>245</v>
      </c>
      <c r="G78" s="14" t="s">
        <v>11</v>
      </c>
      <c r="H78" s="14" t="s">
        <v>96</v>
      </c>
      <c r="I78" s="14" t="s">
        <v>20</v>
      </c>
      <c r="J78" s="14" t="s">
        <v>4</v>
      </c>
      <c r="K78" s="14" t="s">
        <v>4</v>
      </c>
      <c r="L78" s="14" t="s">
        <v>4</v>
      </c>
      <c r="M78" s="14" t="s">
        <v>4</v>
      </c>
      <c r="N78" s="15" t="s">
        <v>217</v>
      </c>
      <c r="O78" s="5"/>
      <c r="P78" s="23">
        <f t="shared" si="1"/>
        <v>0</v>
      </c>
    </row>
    <row r="79" spans="2:16" s="4" customFormat="1" ht="30" customHeight="1" x14ac:dyDescent="0.2">
      <c r="B79" s="16">
        <v>76</v>
      </c>
      <c r="C79" s="3"/>
      <c r="D79" s="3"/>
      <c r="E79" s="13" t="s">
        <v>33</v>
      </c>
      <c r="F79" s="14" t="s">
        <v>246</v>
      </c>
      <c r="G79" s="14" t="s">
        <v>13</v>
      </c>
      <c r="H79" s="14" t="s">
        <v>84</v>
      </c>
      <c r="I79" s="14" t="s">
        <v>186</v>
      </c>
      <c r="J79" s="14" t="s">
        <v>4</v>
      </c>
      <c r="K79" s="14" t="s">
        <v>4</v>
      </c>
      <c r="L79" s="14" t="s">
        <v>4</v>
      </c>
      <c r="M79" s="14" t="s">
        <v>4</v>
      </c>
      <c r="N79" s="15" t="s">
        <v>217</v>
      </c>
      <c r="O79" s="5"/>
      <c r="P79" s="23">
        <f t="shared" si="1"/>
        <v>0</v>
      </c>
    </row>
    <row r="80" spans="2:16" s="4" customFormat="1" ht="30" customHeight="1" x14ac:dyDescent="0.2">
      <c r="B80" s="16">
        <v>77</v>
      </c>
      <c r="C80" s="3"/>
      <c r="D80" s="3"/>
      <c r="E80" s="13" t="s">
        <v>33</v>
      </c>
      <c r="F80" s="14" t="s">
        <v>247</v>
      </c>
      <c r="G80" s="14" t="s">
        <v>178</v>
      </c>
      <c r="H80" s="14" t="s">
        <v>179</v>
      </c>
      <c r="I80" s="14" t="s">
        <v>138</v>
      </c>
      <c r="J80" s="14" t="s">
        <v>42</v>
      </c>
      <c r="K80" s="14" t="s">
        <v>4</v>
      </c>
      <c r="L80" s="14" t="s">
        <v>305</v>
      </c>
      <c r="M80" s="14" t="s">
        <v>306</v>
      </c>
      <c r="N80" s="15" t="s">
        <v>310</v>
      </c>
      <c r="O80" s="5"/>
      <c r="P80" s="23">
        <f t="shared" si="1"/>
        <v>0</v>
      </c>
    </row>
    <row r="81" spans="2:19" s="4" customFormat="1" ht="30" customHeight="1" x14ac:dyDescent="0.2">
      <c r="B81" s="16">
        <v>78</v>
      </c>
      <c r="C81" s="3"/>
      <c r="D81" s="3"/>
      <c r="E81" s="13" t="s">
        <v>33</v>
      </c>
      <c r="F81" s="14" t="s">
        <v>255</v>
      </c>
      <c r="G81" s="14" t="s">
        <v>13</v>
      </c>
      <c r="H81" s="14" t="s">
        <v>54</v>
      </c>
      <c r="I81" s="14" t="s">
        <v>258</v>
      </c>
      <c r="J81" s="14" t="s">
        <v>4</v>
      </c>
      <c r="K81" s="14" t="s">
        <v>4</v>
      </c>
      <c r="L81" s="14" t="s">
        <v>307</v>
      </c>
      <c r="M81" s="14" t="s">
        <v>4</v>
      </c>
      <c r="N81" s="15" t="s">
        <v>217</v>
      </c>
      <c r="O81" s="5"/>
      <c r="P81" s="23">
        <f t="shared" si="1"/>
        <v>0</v>
      </c>
    </row>
    <row r="82" spans="2:19" ht="32.1" customHeight="1" x14ac:dyDescent="0.3">
      <c r="B82" s="6"/>
      <c r="C82" s="7"/>
      <c r="D82" s="8" t="s">
        <v>312</v>
      </c>
      <c r="E82" s="9"/>
      <c r="F82" s="9"/>
      <c r="G82" s="9"/>
      <c r="H82" s="9"/>
      <c r="I82" s="9"/>
      <c r="J82" s="9"/>
      <c r="K82" s="10"/>
      <c r="L82" s="10"/>
      <c r="M82" s="10"/>
      <c r="N82" s="10"/>
      <c r="O82" s="11"/>
      <c r="P82" s="12">
        <f>ROUND(SUM(P4:P81),2)</f>
        <v>0</v>
      </c>
      <c r="Q82" s="2"/>
      <c r="R82" s="2"/>
      <c r="S82" s="2"/>
    </row>
    <row r="83" spans="2:19" ht="32.1" customHeight="1" x14ac:dyDescent="0.3">
      <c r="B83" s="6"/>
      <c r="C83" s="7"/>
      <c r="D83" s="8" t="s">
        <v>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1"/>
      <c r="P83" s="12">
        <f>ROUND((P82*0.21),2)</f>
        <v>0</v>
      </c>
    </row>
    <row r="84" spans="2:19" ht="32.1" customHeight="1" x14ac:dyDescent="0.3">
      <c r="B84" s="6"/>
      <c r="C84" s="7"/>
      <c r="D84" s="8" t="s">
        <v>313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1"/>
      <c r="P84" s="12">
        <f>ROUND(SUM(P82+P83),2)</f>
        <v>0</v>
      </c>
    </row>
  </sheetData>
  <sheetProtection algorithmName="SHA-512" hashValue="0weYMnkn32RhX/Scn/tYy8NkFAdPIXng2tPQ/a+eJMkYL/RIrWZsjTm56y5fvD5RFLoCzutKzIyg9uEEsJ65qQ==" saltValue="E9bA4Qklp6ytCd9JXXkeYA==" spinCount="100000" sheet="1" formatCells="0" formatColumns="0" formatRows="0" selectLockedCells="1"/>
  <mergeCells count="7">
    <mergeCell ref="B84:C84"/>
    <mergeCell ref="B1:O1"/>
    <mergeCell ref="B82:C82"/>
    <mergeCell ref="B83:C83"/>
    <mergeCell ref="D82:O82"/>
    <mergeCell ref="D83:O83"/>
    <mergeCell ref="D84:O84"/>
  </mergeCells>
  <dataValidations count="1">
    <dataValidation type="decimal" operator="greaterThanOrEqual" allowBlank="1" showInputMessage="1" showErrorMessage="1" errorTitle="SKAIČIAI" error="GALIMA ĮRAŠYTI TIK SKAIČIUS!!!" sqref="O4:O81" xr:uid="{00000000-0002-0000-0000-000000000000}">
      <formula1>0</formula1>
    </dataValidation>
  </dataValidations>
  <printOptions horizontalCentered="1"/>
  <pageMargins left="0.31496062992125984" right="0.31496062992125984" top="0.74803149606299213" bottom="0.35433070866141736" header="0.31496062992125984" footer="0.31496062992125984"/>
  <pageSetup paperSize="9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63828A8D412DE41A11DB1A8E20B49E9" ma:contentTypeVersion="10" ma:contentTypeDescription="Kurkite naują dokumentą." ma:contentTypeScope="" ma:versionID="76bdd1a3a6b89564ae46e5217bc987db">
  <xsd:schema xmlns:xsd="http://www.w3.org/2001/XMLSchema" xmlns:xs="http://www.w3.org/2001/XMLSchema" xmlns:p="http://schemas.microsoft.com/office/2006/metadata/properties" xmlns:ns2="c2081739-0d55-4269-bf7f-ec6136e09acb" targetNamespace="http://schemas.microsoft.com/office/2006/metadata/properties" ma:root="true" ma:fieldsID="cc3d207f6749356d1d34c8dede3cfd67" ns2:_="">
    <xsd:import namespace="c2081739-0d55-4269-bf7f-ec6136e09a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81739-0d55-4269-bf7f-ec6136e09a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a800f211-4b5d-4036-829e-0581e1babb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081739-0d55-4269-bf7f-ec6136e09ac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4829A9-F3F5-4EE3-A95B-72DDEB6D4B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81739-0d55-4269-bf7f-ec6136e09a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F4FC55-F666-4AFB-9D08-D9F94FAF61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8661D8-8E71-4E76-A497-06A8D6AF37D2}">
  <ds:schemaRefs>
    <ds:schemaRef ds:uri="http://schemas.microsoft.com/office/2006/metadata/properties"/>
    <ds:schemaRef ds:uri="http://schemas.microsoft.com/office/infopath/2007/PartnerControls"/>
    <ds:schemaRef ds:uri="c2081739-0d55-4269-bf7f-ec6136e09a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 priedas</vt:lpstr>
      <vt:lpstr>'3 priedas'!Print_Area</vt:lpstr>
      <vt:lpstr>'3 priedas'!Print_Titles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Voveris</dc:creator>
  <cp:lastModifiedBy>Anželika Gedris</cp:lastModifiedBy>
  <cp:lastPrinted>2020-06-10T05:02:06Z</cp:lastPrinted>
  <dcterms:created xsi:type="dcterms:W3CDTF">2014-04-16T05:37:01Z</dcterms:created>
  <dcterms:modified xsi:type="dcterms:W3CDTF">2026-08-31T05:52:05Z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0x010100A63828A8D412DE41A11DB1A8E20B49E9</vt:lpwstr>
  </property>
  <property fmtid="{D5CDD505-2E9C-101B-9397-08002B2CF9AE}" pid="3" name="MediaServiceImageTags">
    <vt:lpwstr/>
  </property>
</Properties>
</file>